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3 доходы и расходы\Дума\Исполнение за 9 месяцев 2023\"/>
    </mc:Choice>
  </mc:AlternateContent>
  <xr:revisionPtr revIDLastSave="0" documentId="13_ncr:1_{4D124898-1095-4190-8259-CCF43BF3BEEA}" xr6:coauthVersionLast="40" xr6:coauthVersionMax="44" xr10:uidLastSave="{00000000-0000-0000-0000-000000000000}"/>
  <bookViews>
    <workbookView xWindow="-105" yWindow="-105" windowWidth="26295" windowHeight="14310" tabRatio="605" xr2:uid="{00000000-000D-0000-FFFF-FFFF00000000}"/>
  </bookViews>
  <sheets>
    <sheet name="9 месяцев 2023" sheetId="71" r:id="rId1"/>
  </sheets>
  <definedNames>
    <definedName name="_xlnm._FilterDatabase" localSheetId="0" hidden="1">'9 месяцев 2023'!$A$8:$O$205</definedName>
    <definedName name="_xlnm.Print_Titles" localSheetId="0">'9 месяцев 2023'!$5:$8</definedName>
    <definedName name="_xlnm.Print_Area" localSheetId="0">'9 месяцев 2023'!$A$1:$N$205</definedName>
  </definedNames>
  <calcPr calcId="191029" iterate="1"/>
</workbook>
</file>

<file path=xl/calcChain.xml><?xml version="1.0" encoding="utf-8"?>
<calcChain xmlns="http://schemas.openxmlformats.org/spreadsheetml/2006/main">
  <c r="J75" i="71" l="1"/>
  <c r="J65" i="71"/>
  <c r="J62" i="71"/>
  <c r="F69" i="71" l="1"/>
  <c r="C69" i="71"/>
  <c r="F105" i="71" l="1"/>
  <c r="F121" i="71"/>
  <c r="F119" i="71"/>
  <c r="F117" i="71"/>
  <c r="F113" i="71"/>
  <c r="F111" i="71"/>
  <c r="F110" i="71"/>
  <c r="G123" i="71" l="1"/>
  <c r="C123" i="71"/>
  <c r="C121" i="71"/>
  <c r="C119" i="71"/>
  <c r="C117" i="71"/>
  <c r="G114" i="71"/>
  <c r="C111" i="71"/>
  <c r="C113" i="71" l="1"/>
  <c r="C110" i="71"/>
  <c r="C105" i="71"/>
  <c r="E98" i="71"/>
  <c r="D127" i="71"/>
  <c r="D114" i="71"/>
  <c r="D98" i="71" s="1"/>
  <c r="D138" i="71"/>
  <c r="K18" i="71" l="1"/>
  <c r="K17" i="71"/>
  <c r="K16" i="71"/>
  <c r="F109" i="71" l="1"/>
  <c r="J161" i="71"/>
  <c r="K135" i="71"/>
  <c r="K128" i="71"/>
  <c r="F161" i="71"/>
  <c r="J122" i="71"/>
  <c r="J115" i="71"/>
  <c r="J109" i="71"/>
  <c r="J112" i="71"/>
  <c r="K91" i="71" l="1"/>
  <c r="K86" i="71"/>
  <c r="K28" i="71"/>
  <c r="J13" i="71"/>
  <c r="D160" i="71"/>
  <c r="C161" i="71"/>
  <c r="I161" i="71" s="1"/>
  <c r="C109" i="71"/>
  <c r="I109" i="71" s="1"/>
  <c r="F131" i="71" l="1"/>
  <c r="F130" i="71"/>
  <c r="C130" i="71"/>
  <c r="C131" i="71"/>
  <c r="F126" i="71"/>
  <c r="C126" i="71"/>
  <c r="C124" i="71"/>
  <c r="F124" i="71"/>
  <c r="C108" i="71"/>
  <c r="F108" i="71"/>
  <c r="H11" i="71"/>
  <c r="G11" i="71"/>
  <c r="E11" i="71"/>
  <c r="D11" i="71"/>
  <c r="J16" i="71"/>
  <c r="F18" i="71"/>
  <c r="C18" i="71"/>
  <c r="K15" i="71"/>
  <c r="F183" i="71" l="1"/>
  <c r="H92" i="71" l="1"/>
  <c r="K152" i="71"/>
  <c r="K153" i="71"/>
  <c r="J191" i="71"/>
  <c r="J192" i="71"/>
  <c r="J188" i="71"/>
  <c r="J167" i="71"/>
  <c r="J170" i="71"/>
  <c r="J163" i="71"/>
  <c r="J164" i="71"/>
  <c r="J165" i="71"/>
  <c r="J166" i="71"/>
  <c r="J162" i="71"/>
  <c r="J184" i="71"/>
  <c r="J177" i="71"/>
  <c r="J178" i="71"/>
  <c r="J174" i="71"/>
  <c r="K90" i="71"/>
  <c r="K87" i="71"/>
  <c r="K84" i="71"/>
  <c r="J83" i="71"/>
  <c r="K81" i="71"/>
  <c r="K80" i="71"/>
  <c r="J79" i="71"/>
  <c r="K57" i="71"/>
  <c r="J57" i="71"/>
  <c r="K31" i="71"/>
  <c r="K47" i="71"/>
  <c r="K46" i="71"/>
  <c r="J45" i="71"/>
  <c r="K44" i="71"/>
  <c r="K43" i="71"/>
  <c r="J42" i="71"/>
  <c r="C183" i="71" l="1"/>
  <c r="C163" i="71"/>
  <c r="C162" i="71"/>
  <c r="I162" i="71" l="1"/>
  <c r="J28" i="71"/>
  <c r="F78" i="71"/>
  <c r="F163" i="71"/>
  <c r="I163" i="71" s="1"/>
  <c r="G160" i="71"/>
  <c r="H98" i="71"/>
  <c r="G98" i="71"/>
  <c r="F139" i="71"/>
  <c r="C139" i="71"/>
  <c r="F125" i="71"/>
  <c r="C125" i="71"/>
  <c r="F118" i="71"/>
  <c r="C118" i="71"/>
  <c r="F116" i="71"/>
  <c r="C116" i="71"/>
  <c r="F107" i="71"/>
  <c r="C107" i="71"/>
  <c r="F104" i="71"/>
  <c r="C104" i="71"/>
  <c r="F100" i="71"/>
  <c r="C100" i="71"/>
  <c r="G77" i="71"/>
  <c r="C78" i="71"/>
  <c r="F17" i="71"/>
  <c r="H200" i="71"/>
  <c r="C202" i="71"/>
  <c r="F202" i="71"/>
  <c r="D203" i="71"/>
  <c r="E203" i="71"/>
  <c r="G203" i="71"/>
  <c r="H203" i="71"/>
  <c r="I203" i="71"/>
  <c r="J203" i="71"/>
  <c r="K203" i="71"/>
  <c r="C17" i="71"/>
  <c r="L17" i="71" l="1"/>
  <c r="C203" i="71"/>
  <c r="J129" i="71"/>
  <c r="E26" i="71" l="1"/>
  <c r="H26" i="71"/>
  <c r="C122" i="71"/>
  <c r="C120" i="71"/>
  <c r="E92" i="71"/>
  <c r="E82" i="71"/>
  <c r="H48" i="71"/>
  <c r="G48" i="71"/>
  <c r="E48" i="71"/>
  <c r="D48" i="71"/>
  <c r="D26" i="71"/>
  <c r="D200" i="71"/>
  <c r="E200" i="71"/>
  <c r="G200" i="71"/>
  <c r="H197" i="71"/>
  <c r="G197" i="71"/>
  <c r="E197" i="71"/>
  <c r="D197" i="71"/>
  <c r="D59" i="71"/>
  <c r="F136" i="71"/>
  <c r="C136" i="71"/>
  <c r="F114" i="71"/>
  <c r="C114" i="71"/>
  <c r="H25" i="71" l="1"/>
  <c r="K96" i="71"/>
  <c r="J93" i="71"/>
  <c r="J31" i="71" l="1"/>
  <c r="J32" i="71"/>
  <c r="G92" i="71" l="1"/>
  <c r="F128" i="71"/>
  <c r="C128" i="71"/>
  <c r="G150" i="71" l="1"/>
  <c r="F168" i="71"/>
  <c r="F120" i="71"/>
  <c r="F63" i="71"/>
  <c r="C63" i="71"/>
  <c r="C168" i="71"/>
  <c r="D150" i="71"/>
  <c r="F151" i="71"/>
  <c r="C151" i="71"/>
  <c r="F167" i="71" l="1"/>
  <c r="F101" i="71"/>
  <c r="F102" i="71"/>
  <c r="G140" i="71"/>
  <c r="F147" i="71"/>
  <c r="C147" i="71"/>
  <c r="C201" i="71" l="1"/>
  <c r="C200" i="71" s="1"/>
  <c r="E140" i="71"/>
  <c r="C102" i="71" l="1"/>
  <c r="F201" i="71" l="1"/>
  <c r="F200" i="71" s="1"/>
  <c r="F165" i="71"/>
  <c r="H160" i="71" l="1"/>
  <c r="F199" i="71" l="1"/>
  <c r="C101" i="71"/>
  <c r="F40" i="71" l="1"/>
  <c r="F39" i="71"/>
  <c r="K73" i="71" l="1"/>
  <c r="J71" i="71"/>
  <c r="K67" i="71"/>
  <c r="K68" i="71"/>
  <c r="J61" i="71"/>
  <c r="K61" i="71"/>
  <c r="K39" i="71"/>
  <c r="K37" i="71"/>
  <c r="F138" i="71" l="1"/>
  <c r="F133" i="71"/>
  <c r="F134" i="71"/>
  <c r="F135" i="71"/>
  <c r="F137" i="71"/>
  <c r="F127" i="71"/>
  <c r="F129" i="71"/>
  <c r="F132" i="71"/>
  <c r="F115" i="71"/>
  <c r="F122" i="71"/>
  <c r="I122" i="71" s="1"/>
  <c r="F112" i="71"/>
  <c r="F103" i="71"/>
  <c r="F106" i="71"/>
  <c r="C133" i="71"/>
  <c r="C127" i="71"/>
  <c r="C129" i="71"/>
  <c r="C112" i="71"/>
  <c r="C106" i="71"/>
  <c r="C103" i="71"/>
  <c r="C164" i="71"/>
  <c r="F164" i="71"/>
  <c r="F176" i="71"/>
  <c r="F175" i="71"/>
  <c r="D195" i="71"/>
  <c r="E195" i="71"/>
  <c r="G195" i="71"/>
  <c r="H195" i="71"/>
  <c r="C195" i="71"/>
  <c r="F196" i="71"/>
  <c r="I112" i="71" l="1"/>
  <c r="I164" i="71"/>
  <c r="I129" i="71"/>
  <c r="F195" i="71"/>
  <c r="G38" i="71"/>
  <c r="H38" i="71"/>
  <c r="C186" i="71"/>
  <c r="C185" i="71"/>
  <c r="C181" i="71"/>
  <c r="C180" i="71"/>
  <c r="C176" i="71"/>
  <c r="C175" i="71"/>
  <c r="C172" i="71"/>
  <c r="C171" i="71"/>
  <c r="C169" i="71"/>
  <c r="C39" i="71"/>
  <c r="C40" i="71"/>
  <c r="D38" i="71"/>
  <c r="E38" i="71"/>
  <c r="E160" i="71"/>
  <c r="K40" i="71"/>
  <c r="J40" i="71"/>
  <c r="J39" i="71"/>
  <c r="C12" i="71"/>
  <c r="F38" i="71" l="1"/>
  <c r="C38" i="71"/>
  <c r="I39" i="71"/>
  <c r="I40" i="71"/>
  <c r="D199" i="71" l="1"/>
  <c r="E199" i="71"/>
  <c r="G199" i="71"/>
  <c r="H199" i="71" l="1"/>
  <c r="C16" i="71"/>
  <c r="F16" i="71"/>
  <c r="I16" i="71" l="1"/>
  <c r="C84" i="71"/>
  <c r="C85" i="71"/>
  <c r="C86" i="71"/>
  <c r="C87" i="71"/>
  <c r="C83" i="71"/>
  <c r="C81" i="71"/>
  <c r="C82" i="71" l="1"/>
  <c r="C144" i="71"/>
  <c r="C79" i="71"/>
  <c r="C167" i="71"/>
  <c r="I167" i="71" s="1"/>
  <c r="C165" i="71"/>
  <c r="I165" i="71" l="1"/>
  <c r="C138" i="71"/>
  <c r="F204" i="71" l="1"/>
  <c r="F203" i="71" s="1"/>
  <c r="L40" i="71" l="1"/>
  <c r="L39" i="71"/>
  <c r="K21" i="71"/>
  <c r="K22" i="71"/>
  <c r="K23" i="71"/>
  <c r="F178" i="71"/>
  <c r="F177" i="71"/>
  <c r="H187" i="71"/>
  <c r="H173" i="71"/>
  <c r="H94" i="71"/>
  <c r="H20" i="71"/>
  <c r="C192" i="71"/>
  <c r="E187" i="71"/>
  <c r="E173" i="71"/>
  <c r="E20" i="71"/>
  <c r="C178" i="71"/>
  <c r="C177" i="71"/>
  <c r="I177" i="71" l="1"/>
  <c r="I178" i="71"/>
  <c r="K20" i="71"/>
  <c r="G173" i="71"/>
  <c r="D173" i="71"/>
  <c r="F79" i="71"/>
  <c r="I79" i="71" s="1"/>
  <c r="F83" i="71"/>
  <c r="I83" i="71" s="1"/>
  <c r="F85" i="71"/>
  <c r="C199" i="71" l="1"/>
  <c r="H34" i="71"/>
  <c r="D77" i="71"/>
  <c r="E77" i="71"/>
  <c r="H77" i="71"/>
  <c r="D82" i="71"/>
  <c r="G82" i="71"/>
  <c r="J82" i="71" s="1"/>
  <c r="H82" i="71"/>
  <c r="K82" i="71" s="1"/>
  <c r="J77" i="71" l="1"/>
  <c r="K77" i="71"/>
  <c r="D76" i="71"/>
  <c r="E76" i="71"/>
  <c r="G76" i="71"/>
  <c r="J76" i="71" s="1"/>
  <c r="H76" i="71"/>
  <c r="D64" i="71"/>
  <c r="D58" i="71" s="1"/>
  <c r="C157" i="71"/>
  <c r="F157" i="71"/>
  <c r="F87" i="71"/>
  <c r="F86" i="71"/>
  <c r="F84" i="71"/>
  <c r="I84" i="71" s="1"/>
  <c r="F81" i="71"/>
  <c r="G41" i="71"/>
  <c r="J38" i="71" s="1"/>
  <c r="F82" i="71" l="1"/>
  <c r="I82" i="71" s="1"/>
  <c r="C154" i="71"/>
  <c r="C152" i="71"/>
  <c r="E70" i="71" l="1"/>
  <c r="E64" i="71"/>
  <c r="E59" i="71"/>
  <c r="E41" i="71"/>
  <c r="E34" i="71"/>
  <c r="D34" i="71"/>
  <c r="E58" i="71" l="1"/>
  <c r="E55" i="71" s="1"/>
  <c r="G70" i="71"/>
  <c r="G34" i="71"/>
  <c r="G33" i="71" s="1"/>
  <c r="C36" i="71"/>
  <c r="C146" i="71"/>
  <c r="C142" i="71"/>
  <c r="C143" i="71"/>
  <c r="C141" i="71"/>
  <c r="C44" i="71"/>
  <c r="C28" i="71"/>
  <c r="E33" i="71" l="1"/>
  <c r="G26" i="71"/>
  <c r="G25" i="71" s="1"/>
  <c r="F44" i="71" l="1"/>
  <c r="I44" i="71" s="1"/>
  <c r="F37" i="71"/>
  <c r="C37" i="71"/>
  <c r="H41" i="71"/>
  <c r="F47" i="71"/>
  <c r="C47" i="71"/>
  <c r="H64" i="71"/>
  <c r="H59" i="71"/>
  <c r="C67" i="71"/>
  <c r="F67" i="71"/>
  <c r="H70" i="71"/>
  <c r="C73" i="71"/>
  <c r="F73" i="71"/>
  <c r="C91" i="71"/>
  <c r="F91" i="71"/>
  <c r="H140" i="71"/>
  <c r="F143" i="71"/>
  <c r="F146" i="71"/>
  <c r="H74" i="71"/>
  <c r="F96" i="71"/>
  <c r="C96" i="71"/>
  <c r="G59" i="71"/>
  <c r="F61" i="71"/>
  <c r="C61" i="71"/>
  <c r="G51" i="71"/>
  <c r="C54" i="71"/>
  <c r="F54" i="71"/>
  <c r="I91" i="71" l="1"/>
  <c r="I37" i="71"/>
  <c r="H58" i="71"/>
  <c r="H55" i="71" s="1"/>
  <c r="I61" i="71"/>
  <c r="I67" i="71"/>
  <c r="I73" i="71"/>
  <c r="K38" i="71"/>
  <c r="H33" i="71"/>
  <c r="I47" i="71"/>
  <c r="F141" i="71" l="1"/>
  <c r="F28" i="71"/>
  <c r="L28" i="71" l="1"/>
  <c r="I28" i="71"/>
  <c r="G20" i="71"/>
  <c r="J21" i="71" l="1"/>
  <c r="J22" i="71"/>
  <c r="J23" i="71"/>
  <c r="F20" i="71"/>
  <c r="L20" i="71" s="1"/>
  <c r="F21" i="71"/>
  <c r="F22" i="71"/>
  <c r="F23" i="71"/>
  <c r="F24" i="71"/>
  <c r="C21" i="71"/>
  <c r="C22" i="71"/>
  <c r="C23" i="71"/>
  <c r="C24" i="71"/>
  <c r="H19" i="71"/>
  <c r="G19" i="71"/>
  <c r="E19" i="71"/>
  <c r="D187" i="71"/>
  <c r="D20" i="71"/>
  <c r="D19" i="71" s="1"/>
  <c r="K19" i="71" l="1"/>
  <c r="C19" i="71"/>
  <c r="F19" i="71"/>
  <c r="C20" i="71"/>
  <c r="J20" i="71"/>
  <c r="J19" i="71"/>
  <c r="D25" i="71" l="1"/>
  <c r="E25" i="71"/>
  <c r="F32" i="71"/>
  <c r="C32" i="71"/>
  <c r="I32" i="71" l="1"/>
  <c r="E150" i="71"/>
  <c r="F68" i="71"/>
  <c r="C68" i="71"/>
  <c r="I68" i="71" l="1"/>
  <c r="C132" i="71"/>
  <c r="C98" i="71" l="1"/>
  <c r="K98" i="71"/>
  <c r="F56" i="71"/>
  <c r="C56" i="71"/>
  <c r="C159" i="71" l="1"/>
  <c r="C150" i="71" s="1"/>
  <c r="F159" i="71"/>
  <c r="G187" i="71" l="1"/>
  <c r="K160" i="71"/>
  <c r="H150" i="71"/>
  <c r="F62" i="71"/>
  <c r="I62" i="71" s="1"/>
  <c r="C62" i="71"/>
  <c r="K48" i="71" l="1"/>
  <c r="J48" i="71"/>
  <c r="C13" i="71" l="1"/>
  <c r="F13" i="71"/>
  <c r="K13" i="71"/>
  <c r="I13" i="71" l="1"/>
  <c r="K72" i="71"/>
  <c r="F142" i="71"/>
  <c r="H51" i="71"/>
  <c r="E51" i="71"/>
  <c r="D51" i="71"/>
  <c r="F53" i="71" l="1"/>
  <c r="C53" i="71"/>
  <c r="F198" i="71" l="1"/>
  <c r="F197" i="71" s="1"/>
  <c r="F192" i="71"/>
  <c r="I192" i="71" s="1"/>
  <c r="F191" i="71"/>
  <c r="F184" i="71"/>
  <c r="F182" i="71"/>
  <c r="F179" i="71"/>
  <c r="F174" i="71"/>
  <c r="F170" i="71"/>
  <c r="F166" i="71"/>
  <c r="F154" i="71"/>
  <c r="F150" i="71" s="1"/>
  <c r="F145" i="71"/>
  <c r="F144" i="71"/>
  <c r="F99" i="71"/>
  <c r="F98" i="71"/>
  <c r="F97" i="71"/>
  <c r="F95" i="71"/>
  <c r="G94" i="71"/>
  <c r="F93" i="71"/>
  <c r="F90" i="71"/>
  <c r="F89" i="71"/>
  <c r="F80" i="71"/>
  <c r="F75" i="71"/>
  <c r="G74" i="71"/>
  <c r="F72" i="71"/>
  <c r="F71" i="71"/>
  <c r="F66" i="71"/>
  <c r="F65" i="71"/>
  <c r="G64" i="71"/>
  <c r="F60" i="71"/>
  <c r="F59" i="71" s="1"/>
  <c r="F57" i="71"/>
  <c r="F52" i="71"/>
  <c r="F51" i="71" s="1"/>
  <c r="F50" i="71"/>
  <c r="F49" i="71"/>
  <c r="F46" i="71"/>
  <c r="F45" i="71"/>
  <c r="F43" i="71"/>
  <c r="F42" i="71"/>
  <c r="F36" i="71"/>
  <c r="F35" i="71"/>
  <c r="F31" i="71"/>
  <c r="F30" i="71"/>
  <c r="F29" i="71"/>
  <c r="L29" i="71" s="1"/>
  <c r="F27" i="71"/>
  <c r="F15" i="71"/>
  <c r="F14" i="71"/>
  <c r="F12" i="71"/>
  <c r="H10" i="71"/>
  <c r="G10" i="71"/>
  <c r="C191" i="71"/>
  <c r="C166" i="71"/>
  <c r="C198" i="71"/>
  <c r="C197" i="71" s="1"/>
  <c r="C174" i="71"/>
  <c r="G58" i="71" l="1"/>
  <c r="J64" i="71"/>
  <c r="F11" i="71"/>
  <c r="I166" i="71"/>
  <c r="I191" i="71"/>
  <c r="I174" i="71"/>
  <c r="F160" i="71"/>
  <c r="F48" i="71"/>
  <c r="F77" i="71"/>
  <c r="F76" i="71" s="1"/>
  <c r="F140" i="71"/>
  <c r="F94" i="71"/>
  <c r="F173" i="71"/>
  <c r="F187" i="71"/>
  <c r="F74" i="71"/>
  <c r="H88" i="71"/>
  <c r="F92" i="71"/>
  <c r="F70" i="71"/>
  <c r="F41" i="71"/>
  <c r="L38" i="71" s="1"/>
  <c r="F34" i="71"/>
  <c r="F26" i="71"/>
  <c r="F25" i="71" s="1"/>
  <c r="G88" i="71"/>
  <c r="H149" i="71"/>
  <c r="H148" i="71" s="1"/>
  <c r="G149" i="71"/>
  <c r="F64" i="71"/>
  <c r="F58" i="71" l="1"/>
  <c r="G55" i="71"/>
  <c r="J58" i="71"/>
  <c r="F55" i="71"/>
  <c r="F33" i="71"/>
  <c r="G148" i="71"/>
  <c r="H9" i="71"/>
  <c r="F88" i="71"/>
  <c r="F10" i="71"/>
  <c r="F149" i="71"/>
  <c r="F148" i="71" s="1"/>
  <c r="G9" i="71" l="1"/>
  <c r="G205" i="71" s="1"/>
  <c r="H205" i="71"/>
  <c r="F9" i="71" l="1"/>
  <c r="F205" i="71" s="1"/>
  <c r="C97" i="71"/>
  <c r="C72" i="71"/>
  <c r="I72" i="71" s="1"/>
  <c r="C71" i="71"/>
  <c r="I71" i="71" s="1"/>
  <c r="C204" i="71"/>
  <c r="K187" i="71"/>
  <c r="J173" i="71"/>
  <c r="M188" i="71" l="1"/>
  <c r="M187" i="71"/>
  <c r="M149" i="71"/>
  <c r="M190" i="71"/>
  <c r="M189" i="71"/>
  <c r="N69" i="71"/>
  <c r="M69" i="71"/>
  <c r="L69" i="71"/>
  <c r="L105" i="71"/>
  <c r="N105" i="71"/>
  <c r="N121" i="71"/>
  <c r="N123" i="71"/>
  <c r="N119" i="71"/>
  <c r="L119" i="71"/>
  <c r="N113" i="71"/>
  <c r="N117" i="71"/>
  <c r="L117" i="71"/>
  <c r="N110" i="71"/>
  <c r="N111" i="71"/>
  <c r="M117" i="71"/>
  <c r="M119" i="71"/>
  <c r="M111" i="71"/>
  <c r="M113" i="71"/>
  <c r="M105" i="71"/>
  <c r="M110" i="71"/>
  <c r="L161" i="71"/>
  <c r="N108" i="71"/>
  <c r="K161" i="71"/>
  <c r="N130" i="71"/>
  <c r="N124" i="71"/>
  <c r="N131" i="71"/>
  <c r="L109" i="71"/>
  <c r="N161" i="71"/>
  <c r="M109" i="71"/>
  <c r="M161" i="71"/>
  <c r="N126" i="71"/>
  <c r="N109" i="71"/>
  <c r="M78" i="71"/>
  <c r="N78" i="71"/>
  <c r="L78" i="71"/>
  <c r="L131" i="71"/>
  <c r="M131" i="71"/>
  <c r="M130" i="71"/>
  <c r="L130" i="71"/>
  <c r="L126" i="71"/>
  <c r="M126" i="71"/>
  <c r="M124" i="71"/>
  <c r="L124" i="71"/>
  <c r="L108" i="71"/>
  <c r="M108" i="71"/>
  <c r="N18" i="71"/>
  <c r="M18" i="71"/>
  <c r="M183" i="71"/>
  <c r="K176" i="71"/>
  <c r="K175" i="71"/>
  <c r="N202" i="71"/>
  <c r="K190" i="71"/>
  <c r="K192" i="71"/>
  <c r="K194" i="71"/>
  <c r="K167" i="71"/>
  <c r="K169" i="71"/>
  <c r="K171" i="71"/>
  <c r="K163" i="71"/>
  <c r="K165" i="71"/>
  <c r="K184" i="71"/>
  <c r="K181" i="71"/>
  <c r="K188" i="71"/>
  <c r="K174" i="71"/>
  <c r="N162" i="71"/>
  <c r="L202" i="71"/>
  <c r="M162" i="71"/>
  <c r="K189" i="71"/>
  <c r="K191" i="71"/>
  <c r="K193" i="71"/>
  <c r="K168" i="71"/>
  <c r="K170" i="71"/>
  <c r="K164" i="71"/>
  <c r="K183" i="71"/>
  <c r="K185" i="71"/>
  <c r="L162" i="71"/>
  <c r="M202" i="71"/>
  <c r="K172" i="71"/>
  <c r="K166" i="71"/>
  <c r="K177" i="71"/>
  <c r="K162" i="71"/>
  <c r="L183" i="71"/>
  <c r="K186" i="71"/>
  <c r="K178" i="71"/>
  <c r="N183" i="71"/>
  <c r="K180" i="71"/>
  <c r="N100" i="71"/>
  <c r="M163" i="71"/>
  <c r="L163" i="71"/>
  <c r="L139" i="71"/>
  <c r="L125" i="71"/>
  <c r="N163" i="71"/>
  <c r="L100" i="71"/>
  <c r="L107" i="71"/>
  <c r="L104" i="71"/>
  <c r="L118" i="71"/>
  <c r="L116" i="71"/>
  <c r="L136" i="71"/>
  <c r="L99" i="71"/>
  <c r="N139" i="71"/>
  <c r="M139" i="71"/>
  <c r="M125" i="71"/>
  <c r="N125" i="71"/>
  <c r="M118" i="71"/>
  <c r="N118" i="71"/>
  <c r="M116" i="71"/>
  <c r="N116" i="71"/>
  <c r="M107" i="71"/>
  <c r="N107" i="71"/>
  <c r="M104" i="71"/>
  <c r="N104" i="71"/>
  <c r="M17" i="71"/>
  <c r="M100" i="71"/>
  <c r="N17" i="71"/>
  <c r="M203" i="71"/>
  <c r="N203" i="71"/>
  <c r="L203" i="71"/>
  <c r="M136" i="71"/>
  <c r="N136" i="71"/>
  <c r="L114" i="71"/>
  <c r="M114" i="71"/>
  <c r="N114" i="71"/>
  <c r="L128" i="71"/>
  <c r="M128" i="71"/>
  <c r="N128" i="71"/>
  <c r="M151" i="71"/>
  <c r="N168" i="71"/>
  <c r="L94" i="71"/>
  <c r="N92" i="71"/>
  <c r="L72" i="71"/>
  <c r="N87" i="71"/>
  <c r="M179" i="71"/>
  <c r="M94" i="71"/>
  <c r="M22" i="71"/>
  <c r="L141" i="71"/>
  <c r="N165" i="71"/>
  <c r="L133" i="71"/>
  <c r="N197" i="71"/>
  <c r="L152" i="71"/>
  <c r="M54" i="71"/>
  <c r="L14" i="71"/>
  <c r="M86" i="71"/>
  <c r="L145" i="71"/>
  <c r="N61" i="71"/>
  <c r="L53" i="71"/>
  <c r="L174" i="71"/>
  <c r="M23" i="71"/>
  <c r="L58" i="71"/>
  <c r="L57" i="71"/>
  <c r="L75" i="71"/>
  <c r="L67" i="71"/>
  <c r="M47" i="71"/>
  <c r="M96" i="71"/>
  <c r="N135" i="71"/>
  <c r="M166" i="71"/>
  <c r="N26" i="71"/>
  <c r="L106" i="71"/>
  <c r="M32" i="71"/>
  <c r="L36" i="71"/>
  <c r="L84" i="71"/>
  <c r="L159" i="71"/>
  <c r="N178" i="71"/>
  <c r="L173" i="71"/>
  <c r="M24" i="71"/>
  <c r="L70" i="71"/>
  <c r="L93" i="71"/>
  <c r="L50" i="71"/>
  <c r="L13" i="71"/>
  <c r="L37" i="71"/>
  <c r="M67" i="71"/>
  <c r="N84" i="71"/>
  <c r="M134" i="71"/>
  <c r="N179" i="71"/>
  <c r="M138" i="71"/>
  <c r="N37" i="71"/>
  <c r="M83" i="71"/>
  <c r="M196" i="71"/>
  <c r="M14" i="71"/>
  <c r="M73" i="71"/>
  <c r="M93" i="71"/>
  <c r="M89" i="71"/>
  <c r="L157" i="71"/>
  <c r="L158" i="71"/>
  <c r="M178" i="71"/>
  <c r="M153" i="71"/>
  <c r="M48" i="71"/>
  <c r="N186" i="71"/>
  <c r="N56" i="71"/>
  <c r="N40" i="71"/>
  <c r="M82" i="71"/>
  <c r="L190" i="71"/>
  <c r="L172" i="71"/>
  <c r="N13" i="71"/>
  <c r="M77" i="71"/>
  <c r="N93" i="71"/>
  <c r="M115" i="71"/>
  <c r="L156" i="71"/>
  <c r="M192" i="71"/>
  <c r="M159" i="71"/>
  <c r="N19" i="71"/>
  <c r="N193" i="71"/>
  <c r="L148" i="71"/>
  <c r="N133" i="71"/>
  <c r="L79" i="71"/>
  <c r="N177" i="71"/>
  <c r="M135" i="71"/>
  <c r="L146" i="71"/>
  <c r="M170" i="71"/>
  <c r="N192" i="71"/>
  <c r="N22" i="71"/>
  <c r="L186" i="71"/>
  <c r="N44" i="71"/>
  <c r="N42" i="71"/>
  <c r="N34" i="71"/>
  <c r="M16" i="71"/>
  <c r="M127" i="71"/>
  <c r="N172" i="71"/>
  <c r="L171" i="71"/>
  <c r="N171" i="71"/>
  <c r="M199" i="71"/>
  <c r="L195" i="71"/>
  <c r="N53" i="71"/>
  <c r="M53" i="71"/>
  <c r="M19" i="71"/>
  <c r="M20" i="71"/>
  <c r="L92" i="71"/>
  <c r="M92" i="71"/>
  <c r="L90" i="71"/>
  <c r="L62" i="71"/>
  <c r="L96" i="71"/>
  <c r="L87" i="71"/>
  <c r="M62" i="71"/>
  <c r="M84" i="71"/>
  <c r="M91" i="71"/>
  <c r="M81" i="71"/>
  <c r="M97" i="71"/>
  <c r="N143" i="71"/>
  <c r="N191" i="71"/>
  <c r="N134" i="71"/>
  <c r="N144" i="71"/>
  <c r="L166" i="71"/>
  <c r="M191" i="71"/>
  <c r="N21" i="71"/>
  <c r="N32" i="71"/>
  <c r="N35" i="71"/>
  <c r="N64" i="71"/>
  <c r="N16" i="71"/>
  <c r="L177" i="71"/>
  <c r="M164" i="71"/>
  <c r="L176" i="71"/>
  <c r="N175" i="71"/>
  <c r="L129" i="71"/>
  <c r="N195" i="71"/>
  <c r="L201" i="71"/>
  <c r="L168" i="71"/>
  <c r="L63" i="71"/>
  <c r="L197" i="71"/>
  <c r="N204" i="71"/>
  <c r="M200" i="71"/>
  <c r="M195" i="71"/>
  <c r="N180" i="71"/>
  <c r="L127" i="71"/>
  <c r="L82" i="71"/>
  <c r="L189" i="71"/>
  <c r="L175" i="71"/>
  <c r="N167" i="71"/>
  <c r="L138" i="71"/>
  <c r="L193" i="71"/>
  <c r="M169" i="71"/>
  <c r="M194" i="71"/>
  <c r="L180" i="71"/>
  <c r="M171" i="71"/>
  <c r="N112" i="71"/>
  <c r="L83" i="71"/>
  <c r="L167" i="71"/>
  <c r="M133" i="71"/>
  <c r="M39" i="71"/>
  <c r="M38" i="71"/>
  <c r="N82" i="71"/>
  <c r="N73" i="71"/>
  <c r="N79" i="71"/>
  <c r="N68" i="71"/>
  <c r="N45" i="71"/>
  <c r="N80" i="71"/>
  <c r="N46" i="71"/>
  <c r="N57" i="71"/>
  <c r="N72" i="71"/>
  <c r="N29" i="71"/>
  <c r="N59" i="71"/>
  <c r="N194" i="71"/>
  <c r="N138" i="71"/>
  <c r="L185" i="71"/>
  <c r="M180" i="71"/>
  <c r="N24" i="71"/>
  <c r="L21" i="71"/>
  <c r="L19" i="71"/>
  <c r="L187" i="71"/>
  <c r="L192" i="71"/>
  <c r="M184" i="71"/>
  <c r="L182" i="71"/>
  <c r="M154" i="71"/>
  <c r="M158" i="71"/>
  <c r="N142" i="71"/>
  <c r="M145" i="71"/>
  <c r="L115" i="71"/>
  <c r="N122" i="71"/>
  <c r="M132" i="71"/>
  <c r="M198" i="71"/>
  <c r="M147" i="71"/>
  <c r="N198" i="71"/>
  <c r="N200" i="71"/>
  <c r="K182" i="71"/>
  <c r="N129" i="71"/>
  <c r="L194" i="71"/>
  <c r="L181" i="71"/>
  <c r="M176" i="71"/>
  <c r="N106" i="71"/>
  <c r="N176" i="71"/>
  <c r="M129" i="71"/>
  <c r="M40" i="71"/>
  <c r="N67" i="71"/>
  <c r="L149" i="71"/>
  <c r="N70" i="71"/>
  <c r="N30" i="71"/>
  <c r="N65" i="71"/>
  <c r="N28" i="71"/>
  <c r="N66" i="71"/>
  <c r="N47" i="71"/>
  <c r="N58" i="71"/>
  <c r="N189" i="71"/>
  <c r="M181" i="71"/>
  <c r="N23" i="71"/>
  <c r="L23" i="71"/>
  <c r="N48" i="71"/>
  <c r="N182" i="71"/>
  <c r="N166" i="71"/>
  <c r="M157" i="71"/>
  <c r="M143" i="71"/>
  <c r="N146" i="71"/>
  <c r="L122" i="71"/>
  <c r="L134" i="71"/>
  <c r="M99" i="71"/>
  <c r="L179" i="71"/>
  <c r="N170" i="71"/>
  <c r="L153" i="71"/>
  <c r="M144" i="71"/>
  <c r="N141" i="71"/>
  <c r="L135" i="71"/>
  <c r="N99" i="71"/>
  <c r="L154" i="71"/>
  <c r="N91" i="71"/>
  <c r="N86" i="71"/>
  <c r="M13" i="71"/>
  <c r="N97" i="71"/>
  <c r="N90" i="71"/>
  <c r="L85" i="71"/>
  <c r="N147" i="71"/>
  <c r="M201" i="71"/>
  <c r="L200" i="71"/>
  <c r="L204" i="71"/>
  <c r="N164" i="71"/>
  <c r="L112" i="71"/>
  <c r="M172" i="71"/>
  <c r="N190" i="71"/>
  <c r="L169" i="71"/>
  <c r="M56" i="71"/>
  <c r="N127" i="71"/>
  <c r="N39" i="71"/>
  <c r="N62" i="71"/>
  <c r="N83" i="71"/>
  <c r="N41" i="71"/>
  <c r="N31" i="71"/>
  <c r="N36" i="71"/>
  <c r="N185" i="71"/>
  <c r="M185" i="71"/>
  <c r="L22" i="71"/>
  <c r="L48" i="71"/>
  <c r="M155" i="71"/>
  <c r="L142" i="71"/>
  <c r="M141" i="71"/>
  <c r="L184" i="71"/>
  <c r="M182" i="71"/>
  <c r="L170" i="71"/>
  <c r="M142" i="71"/>
  <c r="N145" i="71"/>
  <c r="L132" i="71"/>
  <c r="N137" i="71"/>
  <c r="N95" i="71"/>
  <c r="M85" i="71"/>
  <c r="N14" i="71"/>
  <c r="N89" i="71"/>
  <c r="M80" i="71"/>
  <c r="M71" i="71"/>
  <c r="M68" i="71"/>
  <c r="M44" i="71"/>
  <c r="L77" i="71"/>
  <c r="L86" i="71"/>
  <c r="L91" i="71"/>
  <c r="L44" i="71"/>
  <c r="L68" i="71"/>
  <c r="L60" i="71"/>
  <c r="L49" i="71"/>
  <c r="L97" i="71"/>
  <c r="L65" i="71"/>
  <c r="L45" i="71"/>
  <c r="L95" i="71"/>
  <c r="L71" i="71"/>
  <c r="L64" i="71"/>
  <c r="M28" i="71"/>
  <c r="M21" i="71"/>
  <c r="K179" i="71"/>
  <c r="L188" i="71"/>
  <c r="M63" i="71"/>
  <c r="M174" i="71"/>
  <c r="N201" i="71"/>
  <c r="L196" i="71"/>
  <c r="M79" i="71"/>
  <c r="N181" i="71"/>
  <c r="M112" i="71"/>
  <c r="M106" i="71"/>
  <c r="M177" i="71"/>
  <c r="M175" i="71"/>
  <c r="L164" i="71"/>
  <c r="N38" i="71"/>
  <c r="N60" i="71"/>
  <c r="N27" i="71"/>
  <c r="N71" i="71"/>
  <c r="N81" i="71"/>
  <c r="N43" i="71"/>
  <c r="M186" i="71"/>
  <c r="N20" i="71"/>
  <c r="L24" i="71"/>
  <c r="L178" i="71"/>
  <c r="M156" i="71"/>
  <c r="L144" i="71"/>
  <c r="N115" i="71"/>
  <c r="L191" i="71"/>
  <c r="N184" i="71"/>
  <c r="L155" i="71"/>
  <c r="L143" i="71"/>
  <c r="M146" i="71"/>
  <c r="M122" i="71"/>
  <c r="N132" i="71"/>
  <c r="N96" i="71"/>
  <c r="M90" i="71"/>
  <c r="M87" i="71"/>
  <c r="M95" i="71"/>
  <c r="N85" i="71"/>
  <c r="L81" i="71"/>
  <c r="M72" i="71"/>
  <c r="M61" i="71"/>
  <c r="M37" i="71"/>
  <c r="N77" i="71"/>
  <c r="L61" i="71"/>
  <c r="L47" i="71"/>
  <c r="L73" i="71"/>
  <c r="L56" i="71"/>
  <c r="L66" i="71"/>
  <c r="N94" i="71"/>
  <c r="L80" i="71"/>
  <c r="L46" i="71"/>
  <c r="L89" i="71"/>
  <c r="L59" i="71"/>
  <c r="L9" i="71"/>
  <c r="N169" i="71"/>
  <c r="M193" i="71"/>
  <c r="N199" i="71"/>
  <c r="L199" i="71"/>
  <c r="M204" i="71"/>
  <c r="N9" i="71"/>
  <c r="L198" i="71"/>
  <c r="L151" i="71"/>
  <c r="N196" i="71"/>
  <c r="M197" i="71"/>
  <c r="N63" i="71"/>
  <c r="M120" i="71"/>
  <c r="M102" i="71"/>
  <c r="N12" i="71"/>
  <c r="M137" i="71"/>
  <c r="M103" i="71"/>
  <c r="M101" i="71"/>
  <c r="N101" i="71"/>
  <c r="M150" i="71"/>
  <c r="N120" i="71"/>
  <c r="N102" i="71"/>
  <c r="N103" i="71"/>
  <c r="L120" i="71"/>
  <c r="L101" i="71"/>
  <c r="L102" i="71"/>
  <c r="N11" i="71"/>
  <c r="L103" i="71"/>
  <c r="L137" i="71"/>
  <c r="M160" i="71"/>
  <c r="L98" i="71"/>
  <c r="L150" i="71"/>
  <c r="L76" i="71"/>
  <c r="N10" i="71"/>
  <c r="L160" i="71"/>
  <c r="M9" i="71"/>
  <c r="L88" i="71"/>
  <c r="L10" i="71"/>
  <c r="C70" i="71"/>
  <c r="K173" i="71"/>
  <c r="E149" i="71"/>
  <c r="K70" i="71"/>
  <c r="D70" i="71"/>
  <c r="C115" i="71"/>
  <c r="I115" i="71" s="1"/>
  <c r="C90" i="71"/>
  <c r="N148" i="71" l="1"/>
  <c r="J70" i="71"/>
  <c r="D55" i="71"/>
  <c r="J55" i="71" s="1"/>
  <c r="M148" i="71"/>
  <c r="E148" i="71"/>
  <c r="K148" i="71" s="1"/>
  <c r="I70" i="71"/>
  <c r="K66" i="71"/>
  <c r="D149" i="71" l="1"/>
  <c r="J187" i="71"/>
  <c r="D148" i="71" l="1"/>
  <c r="J148" i="71" s="1"/>
  <c r="J149" i="71"/>
  <c r="E94" i="71"/>
  <c r="E88" i="71" s="1"/>
  <c r="C57" i="71"/>
  <c r="I57" i="71" s="1"/>
  <c r="K76" i="71"/>
  <c r="K64" i="71"/>
  <c r="C66" i="71"/>
  <c r="C145" i="71"/>
  <c r="C140" i="71" s="1"/>
  <c r="C42" i="71"/>
  <c r="C43" i="71"/>
  <c r="C45" i="71"/>
  <c r="C46" i="71"/>
  <c r="C41" i="71" l="1"/>
  <c r="I66" i="71"/>
  <c r="I38" i="71" l="1"/>
  <c r="D92" i="71"/>
  <c r="J92" i="71" s="1"/>
  <c r="E10" i="71"/>
  <c r="D10" i="71"/>
  <c r="I12" i="71"/>
  <c r="C14" i="71"/>
  <c r="C15" i="71"/>
  <c r="I15" i="71" s="1"/>
  <c r="K34" i="71"/>
  <c r="D41" i="71"/>
  <c r="D74" i="71"/>
  <c r="J74" i="71" s="1"/>
  <c r="D94" i="71"/>
  <c r="D140" i="71"/>
  <c r="C27" i="71"/>
  <c r="C29" i="71"/>
  <c r="I23" i="71" s="1"/>
  <c r="C30" i="71"/>
  <c r="C31" i="71"/>
  <c r="I31" i="71" s="1"/>
  <c r="C35" i="71"/>
  <c r="C34" i="71" s="1"/>
  <c r="C49" i="71"/>
  <c r="C50" i="71"/>
  <c r="I50" i="71" s="1"/>
  <c r="C52" i="71"/>
  <c r="C60" i="71"/>
  <c r="I60" i="71" s="1"/>
  <c r="C65" i="71"/>
  <c r="C75" i="71"/>
  <c r="C80" i="71"/>
  <c r="C89" i="71"/>
  <c r="C93" i="71"/>
  <c r="C95" i="71"/>
  <c r="C99" i="71"/>
  <c r="C134" i="71"/>
  <c r="C135" i="71"/>
  <c r="I135" i="71" s="1"/>
  <c r="C137" i="71"/>
  <c r="C170" i="71"/>
  <c r="C179" i="71"/>
  <c r="C182" i="71"/>
  <c r="I182" i="71" s="1"/>
  <c r="C184" i="71"/>
  <c r="I184" i="71" s="1"/>
  <c r="J182" i="71"/>
  <c r="J179" i="71"/>
  <c r="J160" i="71"/>
  <c r="K94" i="71"/>
  <c r="J60" i="71"/>
  <c r="K59" i="71"/>
  <c r="J59" i="71"/>
  <c r="K50" i="71"/>
  <c r="J49" i="71"/>
  <c r="I46" i="71"/>
  <c r="I45" i="71"/>
  <c r="I43" i="71"/>
  <c r="I42" i="71"/>
  <c r="K41" i="71"/>
  <c r="K36" i="71"/>
  <c r="I36" i="71"/>
  <c r="J35" i="71"/>
  <c r="J34" i="71"/>
  <c r="J29" i="71"/>
  <c r="J27" i="71"/>
  <c r="J26" i="71"/>
  <c r="J15" i="71"/>
  <c r="K14" i="71"/>
  <c r="J14" i="71"/>
  <c r="K12" i="71"/>
  <c r="J12" i="71"/>
  <c r="K11" i="71"/>
  <c r="C74" i="71" l="1"/>
  <c r="I74" i="71" s="1"/>
  <c r="I75" i="71"/>
  <c r="C64" i="71"/>
  <c r="I64" i="71" s="1"/>
  <c r="I65" i="71"/>
  <c r="I170" i="71"/>
  <c r="C160" i="71"/>
  <c r="C11" i="71"/>
  <c r="C77" i="71"/>
  <c r="C76" i="71" s="1"/>
  <c r="I76" i="71" s="1"/>
  <c r="I80" i="71"/>
  <c r="I93" i="71"/>
  <c r="C92" i="71"/>
  <c r="I49" i="71"/>
  <c r="C48" i="71"/>
  <c r="I48" i="71" s="1"/>
  <c r="I22" i="71"/>
  <c r="C26" i="71"/>
  <c r="I14" i="71"/>
  <c r="J41" i="71"/>
  <c r="D33" i="71"/>
  <c r="J33" i="71" s="1"/>
  <c r="C33" i="71"/>
  <c r="I27" i="71"/>
  <c r="I35" i="71"/>
  <c r="C173" i="71"/>
  <c r="I29" i="71"/>
  <c r="D88" i="71"/>
  <c r="J88" i="71" s="1"/>
  <c r="C59" i="71"/>
  <c r="I179" i="71"/>
  <c r="C94" i="71"/>
  <c r="E9" i="71"/>
  <c r="K150" i="71"/>
  <c r="C51" i="71"/>
  <c r="C187" i="71"/>
  <c r="J11" i="71"/>
  <c r="K88" i="71"/>
  <c r="I41" i="71"/>
  <c r="J10" i="71"/>
  <c r="J25" i="71"/>
  <c r="K149" i="71"/>
  <c r="C58" i="71" l="1"/>
  <c r="I77" i="71"/>
  <c r="C88" i="71"/>
  <c r="I88" i="71" s="1"/>
  <c r="I92" i="71"/>
  <c r="D9" i="71"/>
  <c r="D205" i="71" s="1"/>
  <c r="C10" i="71"/>
  <c r="I10" i="71" s="1"/>
  <c r="I11" i="71"/>
  <c r="I59" i="71"/>
  <c r="E205" i="71"/>
  <c r="I34" i="71"/>
  <c r="C25" i="71"/>
  <c r="I25" i="71" s="1"/>
  <c r="I21" i="71"/>
  <c r="I173" i="71"/>
  <c r="I160" i="71"/>
  <c r="K10" i="71"/>
  <c r="I187" i="71"/>
  <c r="K33" i="71"/>
  <c r="K58" i="71"/>
  <c r="I26" i="71"/>
  <c r="K55" i="71"/>
  <c r="C55" i="71" l="1"/>
  <c r="I55" i="71" s="1"/>
  <c r="I58" i="71"/>
  <c r="I20" i="71"/>
  <c r="C9" i="71"/>
  <c r="I9" i="71" s="1"/>
  <c r="C149" i="71"/>
  <c r="C148" i="71" s="1"/>
  <c r="I148" i="71" s="1"/>
  <c r="I33" i="71"/>
  <c r="K9" i="71"/>
  <c r="J9" i="71"/>
  <c r="C205" i="71" l="1"/>
  <c r="I149" i="71"/>
  <c r="K205" i="71"/>
  <c r="J205" i="71"/>
  <c r="M152" i="71" l="1"/>
  <c r="M70" i="71"/>
  <c r="N174" i="71"/>
  <c r="N74" i="71"/>
  <c r="N50" i="71"/>
  <c r="M173" i="71"/>
  <c r="M75" i="71"/>
  <c r="M66" i="71"/>
  <c r="M60" i="71"/>
  <c r="M52" i="71"/>
  <c r="M49" i="71"/>
  <c r="M46" i="71"/>
  <c r="M43" i="71"/>
  <c r="M36" i="71"/>
  <c r="M31" i="71"/>
  <c r="M27" i="71"/>
  <c r="M15" i="71"/>
  <c r="N188" i="71"/>
  <c r="N75" i="71"/>
  <c r="N52" i="71"/>
  <c r="N49" i="71"/>
  <c r="N15" i="71"/>
  <c r="M65" i="71"/>
  <c r="M57" i="71"/>
  <c r="M50" i="71"/>
  <c r="M45" i="71"/>
  <c r="M42" i="71"/>
  <c r="M35" i="71"/>
  <c r="M30" i="71"/>
  <c r="M29" i="71"/>
  <c r="M12" i="71"/>
  <c r="N51" i="71"/>
  <c r="M51" i="71"/>
  <c r="M64" i="71"/>
  <c r="M34" i="71"/>
  <c r="M59" i="71"/>
  <c r="M26" i="71"/>
  <c r="N98" i="71"/>
  <c r="M11" i="71"/>
  <c r="N76" i="71"/>
  <c r="M98" i="71"/>
  <c r="M76" i="71"/>
  <c r="M33" i="71"/>
  <c r="M74" i="71"/>
  <c r="M25" i="71"/>
  <c r="M140" i="71"/>
  <c r="M88" i="71"/>
  <c r="N140" i="71"/>
  <c r="N25" i="71"/>
  <c r="M41" i="71"/>
  <c r="N33" i="71"/>
  <c r="N88" i="71"/>
  <c r="M10" i="71"/>
  <c r="M58" i="71"/>
  <c r="M55" i="71"/>
  <c r="N55" i="71"/>
  <c r="L205" i="71"/>
  <c r="L42" i="71"/>
  <c r="L43" i="71"/>
  <c r="L15" i="71"/>
  <c r="L34" i="71"/>
  <c r="L41" i="71"/>
  <c r="L35" i="71"/>
  <c r="L26" i="71"/>
  <c r="L140" i="71"/>
  <c r="L33" i="71"/>
  <c r="L51" i="71"/>
  <c r="L52" i="71"/>
  <c r="L11" i="71"/>
  <c r="L27" i="71"/>
  <c r="L25" i="71"/>
  <c r="L12" i="71"/>
  <c r="I205" i="71"/>
  <c r="L55" i="71"/>
  <c r="L74" i="71"/>
  <c r="N205" i="71" l="1"/>
  <c r="M205" i="71"/>
</calcChain>
</file>

<file path=xl/sharedStrings.xml><?xml version="1.0" encoding="utf-8"?>
<sst xmlns="http://schemas.openxmlformats.org/spreadsheetml/2006/main" count="429" uniqueCount="414">
  <si>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</si>
  <si>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</si>
  <si>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</si>
  <si>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</si>
  <si>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</si>
  <si>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</si>
  <si>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</si>
  <si>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</si>
  <si>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</si>
  <si>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</si>
  <si>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</si>
  <si>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</si>
  <si>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</si>
  <si>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</si>
  <si>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</si>
  <si>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</si>
  <si>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</si>
  <si>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</si>
  <si>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</si>
  <si>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</si>
  <si>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</si>
  <si>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</si>
  <si>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</si>
  <si>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</si>
  <si>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</si>
  <si>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</si>
  <si>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</si>
  <si>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</si>
  <si>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</si>
  <si>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</si>
  <si>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</si>
  <si>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</si>
  <si>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</si>
  <si>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</si>
  <si>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</si>
  <si>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</si>
  <si>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</si>
  <si>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</si>
  <si>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</si>
  <si>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</si>
  <si>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</si>
  <si>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</si>
  <si>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</si>
  <si>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</si>
  <si>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</si>
  <si>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</si>
  <si>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</si>
  <si>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</si>
  <si>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</si>
  <si>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</si>
  <si>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</si>
  <si>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</si>
  <si>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</si>
  <si>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</si>
  <si>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</si>
  <si>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000 1 09 00000 00 0000 000</t>
  </si>
  <si>
    <t>ЗАДОЛЖЕННОСТЬ И ПЕРЕРАСЧЕТЫ ПО ОТМЕНЕННЫМ НАЛОГАМ, СБОРАМ И ИНЫМ ОБЯЗАТЕЛЬНЫМ ПЛАТЕЖАМ</t>
  </si>
  <si>
    <t>000 1 09 04050 05 0000 110</t>
  </si>
  <si>
    <t>Земельный налог (по обязательствам, возникшим до 1 января 2006 года), мобилизуемый на межселенных территориях</t>
  </si>
  <si>
    <t>000 1 17 01050 05 0000 180</t>
  </si>
  <si>
    <t>Невыясненные поступления, зачисляемые в бюджеты  муниципальных районов</t>
  </si>
  <si>
    <t xml:space="preserve">Прочие безвозмездные поступления в  бюджеты муниципальных районов </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</si>
  <si>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</si>
  <si>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</si>
  <si>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</si>
  <si>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</si>
  <si>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000 1 14 06025 05 0000 430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</si>
  <si>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</si>
  <si>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</si>
  <si>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</si>
  <si>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</si>
  <si>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</si>
  <si>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</si>
  <si>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</si>
  <si>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</si>
  <si>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</si>
  <si>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</si>
  <si>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</si>
  <si>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</si>
  <si>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</si>
  <si>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</si>
  <si>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</si>
  <si>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</si>
  <si>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</si>
  <si>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</si>
  <si>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</si>
  <si>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</si>
  <si>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</si>
  <si>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</si>
  <si>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</si>
  <si>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</si>
  <si>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</si>
  <si>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</si>
  <si>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</si>
  <si>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</si>
  <si>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</si>
  <si>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</si>
  <si>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</si>
  <si>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000 1 09 07030 05 0000 110</t>
  </si>
  <si>
    <t>Целевые сборы с граждан и предприятий, учреждений,
организаций на содержание милиции,на благоустройство территорий,на нужды образования и другие цели, мобилизуемые на территориях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</si>
  <si>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</si>
  <si>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000 1 01 02020 01 0000 110</t>
  </si>
  <si>
    <t>000 1 11 01050 05 0000 120</t>
  </si>
  <si>
    <t>000 1 14 02053 05 0000 410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</si>
  <si>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</si>
  <si>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</si>
  <si>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</si>
  <si>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</si>
  <si>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</si>
  <si>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</si>
  <si>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</si>
  <si>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</si>
  <si>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</si>
  <si>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000 1 06 06033 05 0000 110</t>
  </si>
  <si>
    <t>000 1 06 06033 10 0000 110</t>
  </si>
  <si>
    <t>000 1 06 06043 05 0000 110</t>
  </si>
  <si>
    <t>000 1 06 06043 10 0000 110</t>
  </si>
  <si>
    <t>000 1 06 06033 13 0000 10</t>
  </si>
  <si>
    <t>000 1 06 06043 13 0000 110</t>
  </si>
  <si>
    <t>000 1 09 07050 05 0000 110</t>
  </si>
  <si>
    <t>000 1 11 05013 05 0000 120</t>
  </si>
  <si>
    <t>000 1 11 05013 13 0000 120</t>
  </si>
  <si>
    <t>000 1 14 06013 13 0000 430</t>
  </si>
  <si>
    <t>000 1 17 05050 13 0000 180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</si>
  <si>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</si>
  <si>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</si>
  <si>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</si>
  <si>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</si>
  <si>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</si>
  <si>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</si>
  <si>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</si>
  <si>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</si>
  <si>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</si>
  <si>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</si>
  <si>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</si>
  <si>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</si>
  <si>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</si>
  <si>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</si>
  <si>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</si>
  <si>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</si>
  <si>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</si>
  <si>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</si>
  <si>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</si>
  <si>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</si>
  <si>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</si>
  <si>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</si>
  <si>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</si>
  <si>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</si>
  <si>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</si>
  <si>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</si>
  <si>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</si>
  <si>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</si>
  <si>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</si>
  <si>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</si>
  <si>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</si>
  <si>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</si>
  <si>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</si>
  <si>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</si>
  <si>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</si>
  <si>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</si>
  <si>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</si>
  <si>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</si>
  <si>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</si>
  <si>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</si>
  <si>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местные налоги и сборы</t>
  </si>
  <si>
    <t>Прочие дотации  бюджетам муниципальных районов</t>
  </si>
  <si>
    <t>000 1 13 01995 05 0000 130</t>
  </si>
  <si>
    <t>000 1 13 02065 05 0000 130</t>
  </si>
  <si>
    <t xml:space="preserve">Доходы бюджетов муниципальных районов от возврата бюджетными учреждениями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</si>
  <si>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</si>
  <si>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</si>
  <si>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</si>
  <si>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</si>
  <si>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</si>
  <si>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000 1 11 05025 05 0000 120</t>
  </si>
  <si>
    <t xml:space="preserve">Доходы от сдачи в аренду имущества, составляющего казну сельских поселений (за исключением земельных участков)
</t>
  </si>
  <si>
    <t xml:space="preserve">Доходы от продажи земельных участков, находящихся в государственной и муниципальной собственности
</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</si>
  <si>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</si>
  <si>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</si>
  <si>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</si>
  <si>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Прочие субсидии бюджетам муниципальных районов
</t>
  </si>
  <si>
    <t xml:space="preserve">Прочие межбюджетные трансферты, передаваемые бюджетам муниципальных районов
</t>
  </si>
  <si>
    <t>Субсидия бюджетам муниципальных районов на поддержку отрасли культуры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</si>
  <si>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</si>
  <si>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</si>
  <si>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</si>
  <si>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</si>
  <si>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</si>
  <si>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</si>
  <si>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</si>
  <si>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</si>
  <si>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</si>
  <si>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</si>
  <si>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</si>
  <si>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</si>
  <si>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</si>
  <si>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</si>
  <si>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</si>
  <si>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</si>
  <si>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</si>
  <si>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</si>
  <si>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</si>
  <si>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</si>
  <si>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</si>
  <si>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</si>
  <si>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</si>
  <si>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</si>
  <si>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</si>
  <si>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000 2 18 00000 00 0000 150</t>
  </si>
  <si>
    <t>000 2 07 05000 05 0000 150</t>
  </si>
  <si>
    <t>000 2 07 00000 00 0000 150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</si>
  <si>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</si>
  <si>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</si>
  <si>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</si>
  <si>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</si>
  <si>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</si>
  <si>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</si>
  <si>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</si>
  <si>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</si>
  <si>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</si>
  <si>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</si>
  <si>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</si>
  <si>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</si>
  <si>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</si>
  <si>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</si>
  <si>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</si>
  <si>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</si>
  <si>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</si>
  <si>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</si>
  <si>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</si>
  <si>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</si>
  <si>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</si>
  <si>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</si>
  <si>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</si>
  <si>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</si>
  <si>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</si>
  <si>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</si>
  <si>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</si>
  <si>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</si>
  <si>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</si>
  <si>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</si>
  <si>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</si>
  <si>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</si>
  <si>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0001 03 02231 01 0000 110</t>
  </si>
  <si>
    <t>000 1 03 02241 01 0000 110</t>
  </si>
  <si>
    <t>000 1 03 02251 01 0000 110</t>
  </si>
  <si>
    <t>000 1 03 02261 01 0000 110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</si>
  <si>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</si>
  <si>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</si>
  <si>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</si>
  <si>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</si>
  <si>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</si>
  <si>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</si>
  <si>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</si>
  <si>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</si>
  <si>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</si>
  <si>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</si>
  <si>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</si>
  <si>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</si>
  <si>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</si>
  <si>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Транспортный налог</t>
  </si>
  <si>
    <t>000 1 16 11050 01 0000 140</t>
  </si>
  <si>
    <t>000 2 02 29999 10 0000 150</t>
  </si>
  <si>
    <t>000 2 02 29999 13 0000 150</t>
  </si>
  <si>
    <t>000 2 02 45303 05 0000 150</t>
  </si>
  <si>
    <t>000 1 05 01011 01 0000 110</t>
  </si>
  <si>
    <t>000 1 06 04000 02 0000 110</t>
  </si>
  <si>
    <t>000 1 06 04011 02 0000 110</t>
  </si>
  <si>
    <t>000 1 06 04012 02 0000 110</t>
  </si>
  <si>
    <t>000 1 16 07010 05 0000 140</t>
  </si>
  <si>
    <t>000 1 16 07090 05 0000 140</t>
  </si>
  <si>
    <t>000 1 16 07090 13 0000 140</t>
  </si>
  <si>
    <t>000 2 18 05010 05 0000 150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</si>
  <si>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</si>
  <si>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</si>
  <si>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</si>
  <si>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</si>
  <si>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</si>
  <si>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</si>
  <si>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Прочие субсидии бюджетам сельских поселений
</t>
  </si>
  <si>
    <t xml:space="preserve">Прочие субсидии бюджетам городских поселений
</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</si>
  <si>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</si>
  <si>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</si>
  <si>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000 1 16 07010 13 0000 140</t>
  </si>
  <si>
    <t>000 2 02 25304 05 0000 150</t>
  </si>
  <si>
    <t>000 2 03 00000 00 0000 000</t>
  </si>
  <si>
    <t>000 2 03 05099 05 0000 150</t>
  </si>
  <si>
    <t>000 1 16 01053 01 0035 140</t>
  </si>
  <si>
    <t>000 1 16 01063 01 0101 140</t>
  </si>
  <si>
    <t>000 1 16 01073 01 0017 140</t>
  </si>
  <si>
    <t>000 1 16 01082 01 0037 140</t>
  </si>
  <si>
    <t>000 1 16 01092 01 0003 140</t>
  </si>
  <si>
    <t>000 1 16 01153 01 0006 140</t>
  </si>
  <si>
    <t>000 1 16 01192 01 0022 140</t>
  </si>
  <si>
    <t>000 1 16 01203 01 9000 140</t>
  </si>
  <si>
    <t>000 1 16 02010 02 0000 140</t>
  </si>
  <si>
    <t>000 1 16 10123 01 0051 140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</si>
  <si>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</si>
  <si>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</si>
  <si>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</si>
  <si>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</si>
  <si>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</si>
  <si>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</si>
  <si>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</si>
  <si>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</si>
  <si>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</si>
  <si>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</si>
  <si>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</si>
  <si>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</si>
  <si>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</si>
  <si>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</si>
  <si>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</si>
  <si>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</si>
  <si>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</si>
  <si>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Таблица 5</t>
  </si>
  <si>
    <t>000 1 16 01063 01 0009 140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</si>
  <si>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</si>
  <si>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000 1 01 02080 01 0000 110</t>
  </si>
  <si>
    <t xml:space="preserve">Субсидии бюджетам городских поселений на реализацию программ формирования современной городской среды
</t>
  </si>
  <si>
    <t>000 2 02 25555 13 0000 150</t>
  </si>
  <si>
    <t>000 1 16 01063 01 0091 140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</si>
  <si>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</si>
  <si>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000 1 17 15030 05 0000 150</t>
  </si>
  <si>
    <t xml:space="preserve">Инициативные платежи, зачисляемые в бюджеты муниципальных районов
</t>
  </si>
  <si>
    <t>000 2 02 25555 10 0000 150</t>
  </si>
  <si>
    <t>000 2 02 15001 05 0000 150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</si>
  <si>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</si>
  <si>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сельских поселений на реализацию программ формирования современной городской среды
</t>
  </si>
  <si>
    <t>000 1 11 05025 13 0000 120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</si>
  <si>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</si>
  <si>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</si>
  <si>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</si>
  <si>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</si>
  <si>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000 1 16 01333 01 0000 140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</si>
  <si>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</si>
  <si>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</si>
  <si>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000 1 16 01083 01 0037 140</t>
  </si>
  <si>
    <t>000 1 16 10031 05 0000 140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</si>
  <si>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</si>
  <si>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</si>
  <si>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000 1 01 02130 01 0000 110</t>
  </si>
  <si>
    <t>000 2 18 05030 13 0000 150</t>
  </si>
  <si>
    <t>000 1 13 01075 05 0000 130</t>
  </si>
  <si>
    <t>000 1 16 01063 01 0008 140</t>
  </si>
  <si>
    <t>000 1 16 01063 01 9000 140</t>
  </si>
  <si>
    <t>000 1 16 01073 01 0027 140</t>
  </si>
  <si>
    <t>000 1 16 01103 01 9000 140</t>
  </si>
  <si>
    <t>000 1 16 01143 01 0016 140</t>
  </si>
  <si>
    <t>000 1 16 01193 01 0029 140</t>
  </si>
  <si>
    <t>000 1 16 11064 01 0000 140</t>
  </si>
  <si>
    <t>000 2 02 25179 05 0000 150</t>
  </si>
  <si>
    <t>000 2 02 35176 05 0000 150</t>
  </si>
  <si>
    <t xml:space="preserve">Доходы бюджетов городских поселений от возврата иными организациями остатков субсидий прошлых лет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</si>
  <si>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</si>
  <si>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000 2 02 20303 05 0000 150</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</si>
  <si>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</si>
  <si>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</si>
  <si>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</si>
  <si>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</si>
  <si>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</si>
  <si>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</si>
  <si>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</si>
  <si>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</si>
  <si>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</si>
  <si>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</si>
  <si>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</si>
  <si>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</si>
  <si>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</si>
  <si>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</si>
  <si>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000 1 01 02140 01 0000 110</t>
  </si>
  <si>
    <t>000 1 16 01074 01 0000 140</t>
  </si>
  <si>
    <t>000 1 16 01193 01 0013 140</t>
  </si>
  <si>
    <t>000 1 16 01193 01 9000 140</t>
  </si>
  <si>
    <t>000 1 16 02010 02 0001 140</t>
  </si>
  <si>
    <t>000 1 16 02010 02 9000 140</t>
  </si>
  <si>
    <t>000 1 16 01082 01 0028 140</t>
  </si>
  <si>
    <t>000 2 02 20300 05 0000 150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</si>
  <si>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</si>
  <si>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</si>
  <si>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</si>
  <si>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</si>
  <si>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</si>
  <si>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</si>
  <si>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</si>
  <si>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</si>
  <si>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св.100</t>
  </si>
  <si>
    <t>Исполнение консолидированного бюджета Нижневартовского района по доходам за 9 месяцев 2023 года</t>
  </si>
  <si>
    <t>План 9 месяцев всего, тыс.руб</t>
  </si>
  <si>
    <t>Исполнено 
за 01.10.2023 тыс. руб.</t>
  </si>
  <si>
    <t>ф.317 30.09.2023</t>
  </si>
  <si>
    <t>30.09.2023 помесячн 9 месяцев</t>
  </si>
  <si>
    <t>000 1 16 01082 01 0031 140</t>
  </si>
  <si>
    <t>000 1 16 01082 01 0032 140</t>
  </si>
  <si>
    <t>000 1 16 01082 01 9000 140</t>
  </si>
  <si>
    <t>000 1 16 01153 01 9000 140</t>
  </si>
  <si>
    <t>000 1 16 01072 01 0009 140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</si>
  <si>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</si>
  <si>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</si>
  <si>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</si>
  <si>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000 1 16 01142 01 9000 140</t>
  </si>
  <si>
    <t>000 1 16 01153 01 0005 140</t>
  </si>
  <si>
    <t>000 1 16 01193 01 0005 140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</si>
  <si>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</si>
  <si>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</si>
  <si>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</si>
  <si>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</si>
  <si>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</si>
  <si>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</si>
  <si>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</si>
  <si>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</si>
  <si>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</si>
  <si>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</si>
  <si>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св 100</t>
  </si>
  <si>
    <t xml:space="preserve"> св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</si>
</sst>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quot;р.&quot;_-;\-* #,##0.00&quot;р.&quot;_-;_-* &quot;-&quot;??&quot;р.&quot;_-;_-@_-"/>
    <numFmt numFmtId="165" formatCode="#,##0.0"/>
    <numFmt numFmtId="166" formatCode="0.0"/>
    <numFmt numFmtId="167" formatCode="0.00000"/>
    <numFmt numFmtId="168" formatCode="0.0000"/>
  </numFmts>
  <fonts count="18"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b/>
      <sz val="10"/>
      <color indexed="63"/>
      <name val="Times New Roman"/>
      <family val="1"/>
      <charset val="204"/>
    </font>
    <font>
      <sz val="9"/>
      <name val="Times New Roman"/>
      <family val="1"/>
    </font>
    <font>
      <b/>
      <sz val="9"/>
      <name val="Times New Roman"/>
      <family val="1"/>
    </font>
    <font>
      <b/>
      <i/>
      <sz val="9"/>
      <name val="Times New Roman"/>
      <family val="1"/>
    </font>
    <font>
      <sz val="10"/>
      <name val="Times New Roman"/>
      <family val="1"/>
      <charset val="204"/>
    </font>
    <font>
      <b/>
      <i/>
      <sz val="10"/>
      <name val="Times New Roman"/>
      <family val="1"/>
      <charset val="204"/>
    </font>
    <font>
      <sz val="10"/>
      <color rgb="FFFF0000"/>
      <name val="Times New Roman"/>
      <family val="1"/>
    </font>
    <font>
      <b/>
      <i/>
      <sz val="10"/>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17">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165" fontId="2" fillId="0" borderId="1" xfId="0" applyNumberFormat="1" applyFont="1" applyBorder="1"/>
    <xf numFmtId="166" fontId="1" fillId="0" borderId="0" xfId="0" applyNumberFormat="1" applyFont="1"/>
    <xf numFmtId="0" fontId="1" fillId="0" borderId="0" xfId="0" applyFont="1" applyAlignment="1">
      <alignment horizontal="center"/>
    </xf>
    <xf numFmtId="0" fontId="2" fillId="0" borderId="1" xfId="0" applyFont="1" applyBorder="1" applyAlignment="1">
      <alignment horizontal="center"/>
    </xf>
    <xf numFmtId="165" fontId="1" fillId="2" borderId="1" xfId="0" applyNumberFormat="1" applyFont="1" applyFill="1" applyBorder="1"/>
    <xf numFmtId="165" fontId="2"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0" fontId="6" fillId="2" borderId="1" xfId="0" applyFont="1" applyFill="1" applyBorder="1" applyAlignment="1">
      <alignment wrapText="1"/>
    </xf>
    <xf numFmtId="49" fontId="1" fillId="2" borderId="1" xfId="0" applyNumberFormat="1" applyFont="1" applyFill="1" applyBorder="1" applyAlignment="1">
      <alignment horizontal="center"/>
    </xf>
    <xf numFmtId="0" fontId="2" fillId="2" borderId="1" xfId="0" applyFont="1" applyFill="1" applyBorder="1" applyAlignment="1">
      <alignment horizontal="left" wrapText="1"/>
    </xf>
    <xf numFmtId="0" fontId="1" fillId="2" borderId="1" xfId="0" applyFont="1" applyFill="1" applyBorder="1" applyAlignment="1">
      <alignment horizontal="left" wrapText="1"/>
    </xf>
    <xf numFmtId="0" fontId="1" fillId="2" borderId="1" xfId="0" applyFont="1" applyFill="1" applyBorder="1" applyAlignment="1">
      <alignment horizontal="left" vertical="top" wrapText="1"/>
    </xf>
    <xf numFmtId="0" fontId="9" fillId="0" borderId="0" xfId="0" applyFont="1" applyBorder="1" applyAlignment="1">
      <alignment horizontal="center"/>
    </xf>
    <xf numFmtId="0" fontId="6" fillId="2" borderId="0" xfId="0" applyFont="1" applyFill="1" applyBorder="1" applyAlignment="1">
      <alignment wrapText="1"/>
    </xf>
    <xf numFmtId="165" fontId="10" fillId="0" borderId="0" xfId="0" applyNumberFormat="1" applyFont="1" applyBorder="1"/>
    <xf numFmtId="165" fontId="9" fillId="0" borderId="0" xfId="0" applyNumberFormat="1" applyFont="1" applyFill="1" applyBorder="1"/>
    <xf numFmtId="0" fontId="1" fillId="2" borderId="1" xfId="0" applyNumberFormat="1" applyFont="1" applyFill="1" applyBorder="1" applyAlignment="1">
      <alignment horizontal="left" vertical="top" wrapText="1"/>
    </xf>
    <xf numFmtId="167" fontId="1" fillId="2" borderId="1" xfId="0" applyNumberFormat="1"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0" xfId="0" applyFont="1" applyFill="1" applyAlignment="1">
      <alignment horizontal="center"/>
    </xf>
    <xf numFmtId="165" fontId="2" fillId="2" borderId="0" xfId="0" applyNumberFormat="1" applyFont="1" applyFill="1" applyBorder="1"/>
    <xf numFmtId="0" fontId="1" fillId="2" borderId="1" xfId="0" applyFont="1" applyFill="1" applyBorder="1" applyAlignment="1">
      <alignment vertical="top" wrapText="1"/>
    </xf>
    <xf numFmtId="0" fontId="2" fillId="2" borderId="1" xfId="0" applyFont="1" applyFill="1" applyBorder="1" applyAlignment="1">
      <alignment wrapText="1"/>
    </xf>
    <xf numFmtId="0" fontId="2" fillId="2" borderId="1" xfId="0" applyFont="1" applyFill="1" applyBorder="1" applyAlignment="1">
      <alignment horizontal="center"/>
    </xf>
    <xf numFmtId="0" fontId="5" fillId="2" borderId="0" xfId="0" applyFont="1" applyFill="1"/>
    <xf numFmtId="0" fontId="1" fillId="2" borderId="1" xfId="0" applyFont="1" applyFill="1" applyBorder="1" applyAlignment="1">
      <alignment horizontal="center" vertical="center"/>
    </xf>
    <xf numFmtId="0" fontId="11" fillId="2" borderId="1" xfId="0" applyFont="1" applyFill="1" applyBorder="1"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left" wrapText="1"/>
    </xf>
    <xf numFmtId="165" fontId="2" fillId="3" borderId="1" xfId="0" applyNumberFormat="1" applyFont="1" applyFill="1" applyBorder="1"/>
    <xf numFmtId="165" fontId="9" fillId="3" borderId="1" xfId="0" applyNumberFormat="1" applyFont="1" applyFill="1" applyBorder="1"/>
    <xf numFmtId="0" fontId="2" fillId="3" borderId="1" xfId="0" applyFont="1" applyFill="1" applyBorder="1" applyAlignment="1">
      <alignment wrapText="1"/>
    </xf>
    <xf numFmtId="168" fontId="1" fillId="2"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0" fontId="1" fillId="4" borderId="1" xfId="0" applyFont="1" applyFill="1" applyBorder="1" applyAlignment="1">
      <alignment horizontal="center"/>
    </xf>
    <xf numFmtId="165" fontId="1" fillId="4" borderId="1" xfId="0" applyNumberFormat="1" applyFont="1" applyFill="1" applyBorder="1"/>
    <xf numFmtId="0" fontId="1" fillId="4" borderId="0" xfId="0" applyFont="1" applyFill="1"/>
    <xf numFmtId="0" fontId="1" fillId="4" borderId="1" xfId="0" applyFont="1" applyFill="1" applyBorder="1" applyAlignment="1">
      <alignment horizontal="left" wrapText="1"/>
    </xf>
    <xf numFmtId="0" fontId="5" fillId="2" borderId="1" xfId="0" applyFont="1" applyFill="1" applyBorder="1" applyAlignment="1">
      <alignment horizontal="center"/>
    </xf>
    <xf numFmtId="0" fontId="5" fillId="2" borderId="1" xfId="0" applyFont="1" applyFill="1" applyBorder="1" applyAlignment="1">
      <alignment horizontal="left" wrapText="1"/>
    </xf>
    <xf numFmtId="165" fontId="5" fillId="2" borderId="1" xfId="0" applyNumberFormat="1" applyFont="1" applyFill="1" applyBorder="1"/>
    <xf numFmtId="165" fontId="2" fillId="3" borderId="0" xfId="0" applyNumberFormat="1" applyFont="1" applyFill="1"/>
    <xf numFmtId="0" fontId="1" fillId="2" borderId="1" xfId="5" applyNumberFormat="1" applyFont="1" applyFill="1" applyBorder="1" applyAlignment="1" applyProtection="1">
      <alignment horizontal="center" wrapText="1"/>
      <protection hidden="1"/>
    </xf>
    <xf numFmtId="0" fontId="1" fillId="2" borderId="1" xfId="6" applyNumberFormat="1" applyFont="1" applyFill="1" applyBorder="1" applyAlignment="1" applyProtection="1">
      <alignment horizontal="left" vertical="top" wrapText="1"/>
      <protection hidden="1"/>
    </xf>
    <xf numFmtId="0" fontId="1" fillId="2" borderId="1" xfId="7"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167" fontId="1" fillId="2" borderId="1" xfId="0" applyNumberFormat="1" applyFont="1" applyFill="1" applyBorder="1" applyAlignment="1">
      <alignment horizontal="left" wrapText="1"/>
    </xf>
    <xf numFmtId="165" fontId="1" fillId="3" borderId="1" xfId="0" applyNumberFormat="1" applyFont="1" applyFill="1" applyBorder="1"/>
    <xf numFmtId="0" fontId="5" fillId="3" borderId="1" xfId="0" applyFont="1" applyFill="1" applyBorder="1" applyAlignment="1">
      <alignment horizontal="center"/>
    </xf>
    <xf numFmtId="0" fontId="5" fillId="3" borderId="1" xfId="0" applyFont="1" applyFill="1" applyBorder="1" applyAlignment="1">
      <alignment horizontal="left" vertical="top" wrapText="1"/>
    </xf>
    <xf numFmtId="165" fontId="5" fillId="3" borderId="1" xfId="0" applyNumberFormat="1" applyFont="1" applyFill="1" applyBorder="1"/>
    <xf numFmtId="167" fontId="1" fillId="2" borderId="2" xfId="1" applyNumberFormat="1" applyFont="1" applyFill="1" applyBorder="1" applyAlignment="1" applyProtection="1">
      <alignment horizontal="left" vertical="top" wrapText="1"/>
      <protection hidden="1"/>
    </xf>
    <xf numFmtId="0" fontId="1" fillId="2" borderId="1" xfId="0" applyFont="1" applyFill="1" applyBorder="1" applyAlignment="1">
      <alignment horizontal="center" vertical="center" wrapText="1"/>
    </xf>
    <xf numFmtId="0" fontId="1" fillId="2" borderId="0" xfId="0" applyFont="1" applyFill="1" applyAlignment="1">
      <alignment horizontal="left" vertical="top" wrapText="1"/>
    </xf>
    <xf numFmtId="0" fontId="2" fillId="3" borderId="1" xfId="0" applyFont="1" applyFill="1" applyBorder="1" applyAlignment="1">
      <alignment horizontal="center" vertical="center"/>
    </xf>
    <xf numFmtId="0" fontId="2" fillId="2" borderId="0" xfId="0" applyFont="1" applyFill="1"/>
    <xf numFmtId="0" fontId="1" fillId="2" borderId="2" xfId="0" applyFont="1" applyFill="1" applyBorder="1" applyAlignment="1">
      <alignment wrapText="1"/>
    </xf>
    <xf numFmtId="0" fontId="12" fillId="3" borderId="1" xfId="0" applyFont="1" applyFill="1" applyBorder="1" applyAlignment="1">
      <alignment horizontal="center"/>
    </xf>
    <xf numFmtId="0" fontId="13" fillId="2" borderId="1" xfId="0" applyFont="1" applyFill="1" applyBorder="1" applyAlignment="1">
      <alignment horizontal="center"/>
    </xf>
    <xf numFmtId="165" fontId="2" fillId="0" borderId="1" xfId="0" applyNumberFormat="1" applyFont="1" applyFill="1" applyBorder="1"/>
    <xf numFmtId="0" fontId="14" fillId="2" borderId="1" xfId="0" applyFont="1" applyFill="1" applyBorder="1" applyAlignment="1">
      <alignment horizontal="center"/>
    </xf>
    <xf numFmtId="0" fontId="14" fillId="2" borderId="1" xfId="0" applyFont="1" applyFill="1" applyBorder="1" applyAlignment="1">
      <alignment horizontal="left" vertical="top" wrapText="1"/>
    </xf>
    <xf numFmtId="165" fontId="14" fillId="2" borderId="1" xfId="0" applyNumberFormat="1" applyFont="1" applyFill="1" applyBorder="1"/>
    <xf numFmtId="0" fontId="14" fillId="2" borderId="0" xfId="0" applyFont="1" applyFill="1"/>
    <xf numFmtId="0" fontId="1" fillId="2" borderId="0" xfId="0" applyFont="1" applyFill="1" applyAlignment="1">
      <alignment horizontal="center" vertical="center" wrapText="1"/>
    </xf>
    <xf numFmtId="0" fontId="1" fillId="2" borderId="1" xfId="8" applyNumberFormat="1" applyFont="1" applyFill="1" applyBorder="1" applyAlignment="1" applyProtection="1">
      <alignment horizontal="center" wrapText="1"/>
      <protection hidden="1"/>
    </xf>
    <xf numFmtId="0" fontId="1" fillId="2" borderId="1" xfId="8" applyNumberFormat="1" applyFont="1" applyFill="1" applyBorder="1" applyAlignment="1" applyProtection="1">
      <alignment horizontal="left" vertical="top" wrapText="1"/>
      <protection hidden="1"/>
    </xf>
    <xf numFmtId="165" fontId="15" fillId="2" borderId="1" xfId="0" applyNumberFormat="1" applyFont="1" applyFill="1" applyBorder="1"/>
    <xf numFmtId="0" fontId="2" fillId="4" borderId="1" xfId="0" applyFont="1" applyFill="1" applyBorder="1" applyAlignment="1">
      <alignment horizontal="center"/>
    </xf>
    <xf numFmtId="0" fontId="2" fillId="4" borderId="1" xfId="0" applyFont="1" applyFill="1" applyBorder="1" applyAlignment="1">
      <alignment horizontal="left" wrapText="1"/>
    </xf>
    <xf numFmtId="165" fontId="2" fillId="4" borderId="1" xfId="0" applyNumberFormat="1" applyFont="1" applyFill="1" applyBorder="1"/>
    <xf numFmtId="0" fontId="14" fillId="2" borderId="1" xfId="0" applyFont="1" applyFill="1" applyBorder="1" applyAlignment="1">
      <alignment horizontal="left" wrapText="1"/>
    </xf>
    <xf numFmtId="0" fontId="5" fillId="3" borderId="1" xfId="0" applyFont="1" applyFill="1" applyBorder="1" applyAlignment="1">
      <alignment horizontal="left" vertical="justify" wrapText="1"/>
    </xf>
    <xf numFmtId="0" fontId="14" fillId="2" borderId="1" xfId="0" applyFont="1" applyFill="1" applyBorder="1" applyAlignment="1">
      <alignment horizontal="left" vertical="justify" wrapText="1"/>
    </xf>
    <xf numFmtId="165" fontId="9" fillId="3" borderId="1" xfId="0" applyNumberFormat="1" applyFont="1" applyFill="1" applyBorder="1" applyAlignment="1">
      <alignment horizontal="right"/>
    </xf>
    <xf numFmtId="165" fontId="5" fillId="2" borderId="1" xfId="0" applyNumberFormat="1" applyFont="1" applyFill="1" applyBorder="1" applyAlignment="1">
      <alignment horizontal="right"/>
    </xf>
    <xf numFmtId="165" fontId="1" fillId="2" borderId="1" xfId="0" applyNumberFormat="1" applyFont="1" applyFill="1" applyBorder="1" applyAlignment="1">
      <alignment horizontal="right"/>
    </xf>
    <xf numFmtId="165" fontId="14" fillId="2" borderId="1" xfId="0" applyNumberFormat="1" applyFont="1" applyFill="1" applyBorder="1" applyAlignment="1">
      <alignment horizontal="right"/>
    </xf>
    <xf numFmtId="165" fontId="16" fillId="2" borderId="1" xfId="0" applyNumberFormat="1" applyFont="1" applyFill="1" applyBorder="1"/>
    <xf numFmtId="165" fontId="17" fillId="3" borderId="1" xfId="0" applyNumberFormat="1" applyFont="1" applyFill="1" applyBorder="1"/>
    <xf numFmtId="4" fontId="1" fillId="4" borderId="1" xfId="0" applyNumberFormat="1" applyFont="1" applyFill="1" applyBorder="1"/>
    <xf numFmtId="165" fontId="1" fillId="2" borderId="0" xfId="0" applyNumberFormat="1" applyFont="1" applyFill="1" applyAlignment="1">
      <alignment horizontal="center" wrapText="1"/>
    </xf>
    <xf numFmtId="0" fontId="3"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left"/>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cellXfs>
  <cellStyles count="9">
    <cellStyle name="Обычный" xfId="0" builtinId="0"/>
    <cellStyle name="Обычный 2 2" xfId="3" xr:uid="{00000000-0005-0000-0000-000001000000}"/>
    <cellStyle name="Обычный 2 3" xfId="2" xr:uid="{00000000-0005-0000-0000-000002000000}"/>
    <cellStyle name="Обычный 2 34" xfId="7" xr:uid="{00000000-0005-0000-0000-000003000000}"/>
    <cellStyle name="Обычный 2 35" xfId="5" xr:uid="{00000000-0005-0000-0000-000004000000}"/>
    <cellStyle name="Обычный 2 36" xfId="6" xr:uid="{00000000-0005-0000-0000-000005000000}"/>
    <cellStyle name="Обычный 2 4" xfId="4" xr:uid="{00000000-0005-0000-0000-000006000000}"/>
    <cellStyle name="Обычный 2 43" xfId="8" xr:uid="{00000000-0005-0000-0000-000007000000}"/>
    <cellStyle name="Обычный_Tmp1" xfId="1"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09"/>
  <sheetViews>
    <sheetView tabSelected="1" zoomScaleNormal="100" workbookViewId="0">
      <selection activeCell="F229" sqref="F229"/>
    </sheetView>
  </sheetViews>
  <sheetFormatPr defaultColWidth="9.140625" defaultRowHeight="12.75" x14ac:dyDescent="0.2"/>
  <cols>
    <col min="1" max="1" width="24.7109375" style="2" customWidth="1"/>
    <col min="2" max="2" width="34.140625" style="10" customWidth="1"/>
    <col min="3" max="3" width="15.7109375" style="10" bestFit="1" customWidth="1"/>
    <col min="4" max="4" width="14.42578125" style="10" bestFit="1" customWidth="1"/>
    <col min="5" max="5" width="14.7109375" style="10" customWidth="1"/>
    <col min="6" max="6" width="14.140625" style="10" customWidth="1"/>
    <col min="7" max="7" width="14.5703125" style="10" customWidth="1"/>
    <col min="8" max="8" width="12.85546875" style="10" customWidth="1"/>
    <col min="9" max="9" width="9" style="1" customWidth="1"/>
    <col min="10" max="10" width="10.140625" style="1" customWidth="1"/>
    <col min="11" max="11" width="9.7109375" style="1" customWidth="1"/>
    <col min="12" max="12" width="11.28515625" style="1" customWidth="1"/>
    <col min="13" max="13" width="9.7109375" style="1" customWidth="1"/>
    <col min="14" max="14" width="12.140625" style="10" customWidth="1"/>
    <col min="15" max="16384" width="9.140625" style="1"/>
  </cols>
  <sheetData>
    <row r="1" spans="1:15" ht="15.75" x14ac:dyDescent="0.25">
      <c r="L1" s="89" t="s">
        <v>314</v>
      </c>
      <c r="M1" s="89"/>
      <c r="N1" s="89"/>
    </row>
    <row r="2" spans="1:15" ht="18" customHeight="1" x14ac:dyDescent="0.25">
      <c r="A2" s="2" t="s">
        <v>67</v>
      </c>
      <c r="G2" s="10" t="s">
        <v>88</v>
      </c>
      <c r="L2" s="89" t="s">
        <v>82</v>
      </c>
      <c r="M2" s="89"/>
      <c r="N2" s="89"/>
    </row>
    <row r="3" spans="1:15" ht="12.75" customHeight="1" x14ac:dyDescent="0.2">
      <c r="L3" s="6"/>
      <c r="M3" s="6"/>
      <c r="N3" s="24"/>
    </row>
    <row r="4" spans="1:15" ht="18" customHeight="1" x14ac:dyDescent="0.3">
      <c r="A4" s="105" t="s">
        <v>386</v>
      </c>
      <c r="B4" s="105"/>
      <c r="C4" s="105"/>
      <c r="D4" s="105"/>
      <c r="E4" s="105"/>
      <c r="F4" s="105"/>
      <c r="G4" s="105"/>
      <c r="H4" s="105"/>
      <c r="I4" s="105"/>
      <c r="J4" s="105"/>
      <c r="K4" s="105"/>
      <c r="L4" s="105"/>
      <c r="M4" s="105"/>
      <c r="N4" s="105"/>
    </row>
    <row r="5" spans="1:15" ht="36.75" customHeight="1" x14ac:dyDescent="0.2">
      <c r="A5" s="106" t="s">
        <v>44</v>
      </c>
      <c r="B5" s="109" t="s">
        <v>46</v>
      </c>
      <c r="C5" s="103" t="s">
        <v>387</v>
      </c>
      <c r="D5" s="112" t="s">
        <v>3</v>
      </c>
      <c r="E5" s="113"/>
      <c r="F5" s="103" t="s">
        <v>388</v>
      </c>
      <c r="G5" s="92" t="s">
        <v>3</v>
      </c>
      <c r="H5" s="93"/>
      <c r="I5" s="95" t="s">
        <v>2</v>
      </c>
      <c r="J5" s="96"/>
      <c r="K5" s="97"/>
      <c r="L5" s="114" t="s">
        <v>89</v>
      </c>
      <c r="M5" s="115"/>
      <c r="N5" s="116"/>
    </row>
    <row r="6" spans="1:15" ht="25.5" customHeight="1" x14ac:dyDescent="0.2">
      <c r="A6" s="107"/>
      <c r="B6" s="110"/>
      <c r="C6" s="104"/>
      <c r="D6" s="94" t="s">
        <v>4</v>
      </c>
      <c r="E6" s="90" t="s">
        <v>5</v>
      </c>
      <c r="F6" s="104"/>
      <c r="G6" s="94" t="s">
        <v>4</v>
      </c>
      <c r="H6" s="98" t="s">
        <v>5</v>
      </c>
      <c r="I6" s="101" t="s">
        <v>1</v>
      </c>
      <c r="J6" s="100" t="s">
        <v>4</v>
      </c>
      <c r="K6" s="101" t="s">
        <v>5</v>
      </c>
      <c r="L6" s="101" t="s">
        <v>1</v>
      </c>
      <c r="M6" s="100" t="s">
        <v>4</v>
      </c>
      <c r="N6" s="90" t="s">
        <v>5</v>
      </c>
    </row>
    <row r="7" spans="1:15" ht="54" customHeight="1" x14ac:dyDescent="0.2">
      <c r="A7" s="108"/>
      <c r="B7" s="111"/>
      <c r="C7" s="104"/>
      <c r="D7" s="94"/>
      <c r="E7" s="91"/>
      <c r="F7" s="104"/>
      <c r="G7" s="94"/>
      <c r="H7" s="99"/>
      <c r="I7" s="102"/>
      <c r="J7" s="100"/>
      <c r="K7" s="102"/>
      <c r="L7" s="102"/>
      <c r="M7" s="100"/>
      <c r="N7" s="91"/>
    </row>
    <row r="8" spans="1:15" ht="13.7" customHeight="1" x14ac:dyDescent="0.2">
      <c r="A8" s="3">
        <v>1</v>
      </c>
      <c r="B8" s="11">
        <v>2</v>
      </c>
      <c r="C8" s="13">
        <v>3</v>
      </c>
      <c r="D8" s="11">
        <v>4</v>
      </c>
      <c r="E8" s="11">
        <v>5</v>
      </c>
      <c r="F8" s="11">
        <v>6</v>
      </c>
      <c r="G8" s="11">
        <v>7</v>
      </c>
      <c r="H8" s="11">
        <v>8</v>
      </c>
      <c r="I8" s="3">
        <v>9</v>
      </c>
      <c r="J8" s="3">
        <v>10</v>
      </c>
      <c r="K8" s="3">
        <v>11</v>
      </c>
      <c r="L8" s="3">
        <v>12</v>
      </c>
      <c r="M8" s="3">
        <v>13</v>
      </c>
      <c r="N8" s="11">
        <v>14</v>
      </c>
    </row>
    <row r="9" spans="1:15" ht="25.5" x14ac:dyDescent="0.2">
      <c r="A9" s="7" t="s">
        <v>7</v>
      </c>
      <c r="B9" s="14" t="s">
        <v>51</v>
      </c>
      <c r="C9" s="9">
        <f>C10+C25+C33+C48+C51+C55+C74+C76+C88+C98+C140+C19</f>
        <v>2112413.1</v>
      </c>
      <c r="D9" s="9">
        <f>D10+D19+D25+D33+D48+D55+D74+D76+D88+D98+D140</f>
        <v>1969218</v>
      </c>
      <c r="E9" s="9">
        <f>E10+E25+E33+E48+E51+E55+E74+E76+E88+E98+E140+E19</f>
        <v>143195.1</v>
      </c>
      <c r="F9" s="9">
        <f>G9+H9-0.1</f>
        <v>2825463.659</v>
      </c>
      <c r="G9" s="9">
        <f>G10+G25+G33+G48+G51+G55+G74+G76+G88+G98+G140+G19</f>
        <v>2650415.7200000002</v>
      </c>
      <c r="H9" s="9">
        <f>H10+H19+H25+H33+H48+H55+H74+H76+H88+H98+H140</f>
        <v>175048.03899999999</v>
      </c>
      <c r="I9" s="4">
        <f t="shared" ref="I9:K11" si="0">F9/C9*100</f>
        <v>133.75526117500408</v>
      </c>
      <c r="J9" s="4">
        <f t="shared" si="0"/>
        <v>134.59229602816959</v>
      </c>
      <c r="K9" s="4">
        <f t="shared" si="0"/>
        <v>122.24443364332996</v>
      </c>
      <c r="L9" s="4">
        <f>F9/F205*100</f>
        <v>62.74422059114908</v>
      </c>
      <c r="M9" s="9">
        <f t="shared" ref="M9:M53" si="1">G9/$F$205*100</f>
        <v>58.856983725207847</v>
      </c>
      <c r="N9" s="9">
        <f t="shared" ref="N9:N53" si="2">H9/$F$205*100</f>
        <v>3.8872390866111175</v>
      </c>
      <c r="O9" s="5"/>
    </row>
    <row r="10" spans="1:15" s="10" customFormat="1" ht="27" customHeight="1" x14ac:dyDescent="0.2">
      <c r="A10" s="32" t="s">
        <v>40</v>
      </c>
      <c r="B10" s="33" t="s">
        <v>45</v>
      </c>
      <c r="C10" s="34">
        <f t="shared" ref="C10:H10" si="3">C11</f>
        <v>1447030</v>
      </c>
      <c r="D10" s="34">
        <f t="shared" si="3"/>
        <v>1386497</v>
      </c>
      <c r="E10" s="34">
        <f t="shared" si="3"/>
        <v>60533</v>
      </c>
      <c r="F10" s="34">
        <f t="shared" si="3"/>
        <v>1658233.7010000004</v>
      </c>
      <c r="G10" s="34">
        <f t="shared" si="3"/>
        <v>1585074.0590000001</v>
      </c>
      <c r="H10" s="34">
        <f t="shared" si="3"/>
        <v>73159.641999999993</v>
      </c>
      <c r="I10" s="34">
        <f t="shared" si="0"/>
        <v>114.5956684381112</v>
      </c>
      <c r="J10" s="34">
        <f t="shared" si="0"/>
        <v>114.32221339101348</v>
      </c>
      <c r="K10" s="34">
        <f t="shared" si="0"/>
        <v>120.85910495101844</v>
      </c>
      <c r="L10" s="34">
        <f>F10/F205*100</f>
        <v>36.823896423444161</v>
      </c>
      <c r="M10" s="34">
        <f t="shared" si="1"/>
        <v>35.199262285469743</v>
      </c>
      <c r="N10" s="34">
        <f t="shared" si="2"/>
        <v>1.6246341379744127</v>
      </c>
    </row>
    <row r="11" spans="1:15" s="29" customFormat="1" ht="24" customHeight="1" x14ac:dyDescent="0.25">
      <c r="A11" s="43" t="s">
        <v>8</v>
      </c>
      <c r="B11" s="44" t="s">
        <v>9</v>
      </c>
      <c r="C11" s="45">
        <f t="shared" ref="C11:H11" si="4">C12+C13+C14+C15+C16+C17+C18</f>
        <v>1447030</v>
      </c>
      <c r="D11" s="45">
        <f t="shared" si="4"/>
        <v>1386497</v>
      </c>
      <c r="E11" s="45">
        <f t="shared" si="4"/>
        <v>60533</v>
      </c>
      <c r="F11" s="45">
        <f t="shared" si="4"/>
        <v>1658233.7010000004</v>
      </c>
      <c r="G11" s="45">
        <f t="shared" si="4"/>
        <v>1585074.0590000001</v>
      </c>
      <c r="H11" s="45">
        <f t="shared" si="4"/>
        <v>73159.641999999993</v>
      </c>
      <c r="I11" s="45">
        <f t="shared" si="0"/>
        <v>114.5956684381112</v>
      </c>
      <c r="J11" s="45">
        <f t="shared" si="0"/>
        <v>114.32221339101348</v>
      </c>
      <c r="K11" s="45">
        <f t="shared" si="0"/>
        <v>120.85910495101844</v>
      </c>
      <c r="L11" s="45">
        <f>F11/F205*100</f>
        <v>36.823896423444161</v>
      </c>
      <c r="M11" s="45">
        <f t="shared" si="1"/>
        <v>35.199262285469743</v>
      </c>
      <c r="N11" s="45">
        <f t="shared" si="2"/>
        <v>1.6246341379744127</v>
      </c>
    </row>
    <row r="12" spans="1:15" s="10" customFormat="1" ht="143.44999999999999" customHeight="1" x14ac:dyDescent="0.2">
      <c r="A12" s="11" t="s">
        <v>49</v>
      </c>
      <c r="B12" s="16" t="s">
        <v>367</v>
      </c>
      <c r="C12" s="8">
        <f t="shared" ref="C12:C18" si="5">D12+E12</f>
        <v>1425848</v>
      </c>
      <c r="D12" s="8">
        <v>1367312</v>
      </c>
      <c r="E12" s="8">
        <v>58536</v>
      </c>
      <c r="F12" s="8">
        <f t="shared" ref="F12:F18" si="6">G12+H12</f>
        <v>1641445.6159999999</v>
      </c>
      <c r="G12" s="8">
        <v>1570519</v>
      </c>
      <c r="H12" s="8">
        <v>70926.615999999995</v>
      </c>
      <c r="I12" s="8">
        <f t="shared" ref="I12:J93" si="7">F12/C12*100</f>
        <v>115.12065914459325</v>
      </c>
      <c r="J12" s="8">
        <f t="shared" ref="J12:K93" si="8">G12/D12*100</f>
        <v>114.86178721462257</v>
      </c>
      <c r="K12" s="8">
        <f t="shared" ref="K12:K23" si="9">H12/E12*100</f>
        <v>121.1675140084734</v>
      </c>
      <c r="L12" s="8">
        <f>F12/F205*100</f>
        <v>36.451088475556489</v>
      </c>
      <c r="M12" s="8">
        <f t="shared" si="1"/>
        <v>34.876042473491552</v>
      </c>
      <c r="N12" s="8">
        <f t="shared" si="2"/>
        <v>1.5750460020649386</v>
      </c>
    </row>
    <row r="13" spans="1:15" s="10" customFormat="1" ht="147.75" customHeight="1" x14ac:dyDescent="0.2">
      <c r="A13" s="11" t="s">
        <v>101</v>
      </c>
      <c r="B13" s="21" t="s">
        <v>183</v>
      </c>
      <c r="C13" s="8">
        <f t="shared" si="5"/>
        <v>327</v>
      </c>
      <c r="D13" s="8">
        <v>73</v>
      </c>
      <c r="E13" s="8">
        <v>254</v>
      </c>
      <c r="F13" s="8">
        <f t="shared" si="6"/>
        <v>169.39699999999999</v>
      </c>
      <c r="G13" s="8">
        <v>121.7</v>
      </c>
      <c r="H13" s="8">
        <v>47.697000000000003</v>
      </c>
      <c r="I13" s="8">
        <f t="shared" si="7"/>
        <v>51.803363914373094</v>
      </c>
      <c r="J13" s="8">
        <f t="shared" si="8"/>
        <v>166.7123287671233</v>
      </c>
      <c r="K13" s="8">
        <f t="shared" si="9"/>
        <v>18.778346456692915</v>
      </c>
      <c r="L13" s="8">
        <f>F13/F205*100</f>
        <v>3.7617481653402784E-3</v>
      </c>
      <c r="M13" s="8">
        <f t="shared" si="1"/>
        <v>2.7025552502223291E-3</v>
      </c>
      <c r="N13" s="8">
        <f t="shared" si="2"/>
        <v>1.0591929151179495E-3</v>
      </c>
    </row>
    <row r="14" spans="1:15" s="10" customFormat="1" ht="70.5" customHeight="1" x14ac:dyDescent="0.2">
      <c r="A14" s="11" t="s">
        <v>10</v>
      </c>
      <c r="B14" s="16" t="s">
        <v>184</v>
      </c>
      <c r="C14" s="8">
        <f t="shared" si="5"/>
        <v>1660</v>
      </c>
      <c r="D14" s="8">
        <v>1311</v>
      </c>
      <c r="E14" s="8">
        <v>349</v>
      </c>
      <c r="F14" s="8">
        <f t="shared" si="6"/>
        <v>1445.019</v>
      </c>
      <c r="G14" s="8">
        <v>1056.759</v>
      </c>
      <c r="H14" s="8">
        <v>388.26</v>
      </c>
      <c r="I14" s="8">
        <f t="shared" si="7"/>
        <v>87.049337349397589</v>
      </c>
      <c r="J14" s="8">
        <f t="shared" si="8"/>
        <v>80.607093821510304</v>
      </c>
      <c r="K14" s="8">
        <f t="shared" si="9"/>
        <v>111.24928366762177</v>
      </c>
      <c r="L14" s="8">
        <f>F14/F205*100</f>
        <v>3.2089101767633688E-2</v>
      </c>
      <c r="M14" s="8">
        <f t="shared" si="1"/>
        <v>2.3467128871566954E-2</v>
      </c>
      <c r="N14" s="8">
        <f t="shared" si="2"/>
        <v>8.6219728960667333E-3</v>
      </c>
    </row>
    <row r="15" spans="1:15" s="10" customFormat="1" ht="125.45" customHeight="1" x14ac:dyDescent="0.2">
      <c r="A15" s="11" t="s">
        <v>11</v>
      </c>
      <c r="B15" s="22" t="s">
        <v>185</v>
      </c>
      <c r="C15" s="8">
        <f t="shared" si="5"/>
        <v>16517</v>
      </c>
      <c r="D15" s="8">
        <v>16123</v>
      </c>
      <c r="E15" s="8">
        <v>394</v>
      </c>
      <c r="F15" s="8">
        <f t="shared" si="6"/>
        <v>4285.1000000000004</v>
      </c>
      <c r="G15" s="8">
        <v>4285.1000000000004</v>
      </c>
      <c r="H15" s="8">
        <v>0</v>
      </c>
      <c r="I15" s="8">
        <f t="shared" si="7"/>
        <v>25.943573288127386</v>
      </c>
      <c r="J15" s="8">
        <f t="shared" si="8"/>
        <v>26.577560007442784</v>
      </c>
      <c r="K15" s="8">
        <f t="shared" si="9"/>
        <v>0</v>
      </c>
      <c r="L15" s="8">
        <f>F15/F205*100</f>
        <v>9.5157925248378836E-2</v>
      </c>
      <c r="M15" s="8">
        <f t="shared" si="1"/>
        <v>9.5157925248378836E-2</v>
      </c>
      <c r="N15" s="8">
        <f t="shared" si="2"/>
        <v>0</v>
      </c>
    </row>
    <row r="16" spans="1:15" s="10" customFormat="1" ht="176.25" customHeight="1" x14ac:dyDescent="0.2">
      <c r="A16" s="11" t="s">
        <v>317</v>
      </c>
      <c r="B16" s="22" t="s">
        <v>368</v>
      </c>
      <c r="C16" s="8">
        <f t="shared" si="5"/>
        <v>2178</v>
      </c>
      <c r="D16" s="8">
        <v>1678</v>
      </c>
      <c r="E16" s="8">
        <v>500</v>
      </c>
      <c r="F16" s="8">
        <f t="shared" si="6"/>
        <v>5926.5560000000005</v>
      </c>
      <c r="G16" s="8">
        <v>4861.3</v>
      </c>
      <c r="H16" s="8">
        <v>1065.2560000000001</v>
      </c>
      <c r="I16" s="8">
        <f t="shared" ref="I16" si="10">F16/C16*100</f>
        <v>272.11000918273646</v>
      </c>
      <c r="J16" s="8">
        <f t="shared" ref="J16" si="11">G16/D16*100</f>
        <v>289.70798569725866</v>
      </c>
      <c r="K16" s="8">
        <f t="shared" si="9"/>
        <v>213.05119999999999</v>
      </c>
      <c r="L16" s="8"/>
      <c r="M16" s="8">
        <f t="shared" si="1"/>
        <v>0.1079534251265884</v>
      </c>
      <c r="N16" s="8">
        <f t="shared" si="2"/>
        <v>2.3655819191707787E-2</v>
      </c>
    </row>
    <row r="17" spans="1:14" s="10" customFormat="1" ht="74.25" customHeight="1" x14ac:dyDescent="0.2">
      <c r="A17" s="11" t="s">
        <v>340</v>
      </c>
      <c r="B17" s="22" t="s">
        <v>357</v>
      </c>
      <c r="C17" s="8">
        <f t="shared" si="5"/>
        <v>255</v>
      </c>
      <c r="D17" s="8">
        <v>0</v>
      </c>
      <c r="E17" s="8">
        <v>255</v>
      </c>
      <c r="F17" s="8">
        <f t="shared" si="6"/>
        <v>1435.288</v>
      </c>
      <c r="G17" s="8">
        <v>1035.2</v>
      </c>
      <c r="H17" s="8">
        <v>400.08800000000002</v>
      </c>
      <c r="I17" s="8"/>
      <c r="J17" s="8"/>
      <c r="K17" s="8">
        <f t="shared" si="9"/>
        <v>156.89725490196079</v>
      </c>
      <c r="L17" s="8">
        <f>F17/F207*100</f>
        <v>3.1873008068406638E-5</v>
      </c>
      <c r="M17" s="8">
        <f t="shared" si="1"/>
        <v>2.298837465102839E-2</v>
      </c>
      <c r="N17" s="8">
        <f t="shared" si="2"/>
        <v>8.8846337300817705E-3</v>
      </c>
    </row>
    <row r="18" spans="1:14" s="10" customFormat="1" ht="74.25" customHeight="1" x14ac:dyDescent="0.2">
      <c r="A18" s="11" t="s">
        <v>369</v>
      </c>
      <c r="B18" s="22" t="s">
        <v>383</v>
      </c>
      <c r="C18" s="8">
        <f t="shared" si="5"/>
        <v>245</v>
      </c>
      <c r="D18" s="8">
        <v>0</v>
      </c>
      <c r="E18" s="8">
        <v>245</v>
      </c>
      <c r="F18" s="8">
        <f t="shared" si="6"/>
        <v>3526.7249999999999</v>
      </c>
      <c r="G18" s="8">
        <v>3195</v>
      </c>
      <c r="H18" s="8">
        <v>331.72500000000002</v>
      </c>
      <c r="I18" s="8"/>
      <c r="J18" s="8"/>
      <c r="K18" s="8">
        <f t="shared" si="9"/>
        <v>135.39795918367346</v>
      </c>
      <c r="L18" s="8"/>
      <c r="M18" s="8">
        <f t="shared" si="1"/>
        <v>7.0950402830405448E-2</v>
      </c>
      <c r="N18" s="8">
        <f t="shared" si="2"/>
        <v>7.366517176499607E-3</v>
      </c>
    </row>
    <row r="19" spans="1:14" s="10" customFormat="1" ht="56.25" customHeight="1" x14ac:dyDescent="0.2">
      <c r="A19" s="32" t="s">
        <v>107</v>
      </c>
      <c r="B19" s="33" t="s">
        <v>108</v>
      </c>
      <c r="C19" s="46">
        <f>D19+E19</f>
        <v>29982</v>
      </c>
      <c r="D19" s="34">
        <f>D20</f>
        <v>9749</v>
      </c>
      <c r="E19" s="34">
        <f>E20</f>
        <v>20233</v>
      </c>
      <c r="F19" s="34">
        <f>F20</f>
        <v>32823.5</v>
      </c>
      <c r="G19" s="34">
        <f>G20</f>
        <v>10796</v>
      </c>
      <c r="H19" s="34">
        <f>H20</f>
        <v>22027.5</v>
      </c>
      <c r="I19" s="34"/>
      <c r="J19" s="34">
        <f t="shared" ref="J19:J23" si="12">G19/D19*100</f>
        <v>110.73956303210586</v>
      </c>
      <c r="K19" s="34">
        <f t="shared" si="9"/>
        <v>108.86917412148472</v>
      </c>
      <c r="L19" s="34">
        <f>F19/F205*100</f>
        <v>0.72890157975080216</v>
      </c>
      <c r="M19" s="34">
        <f t="shared" si="1"/>
        <v>0.23974352080033084</v>
      </c>
      <c r="N19" s="34">
        <f t="shared" si="2"/>
        <v>0.48915805895047126</v>
      </c>
    </row>
    <row r="20" spans="1:14" s="29" customFormat="1" ht="42.75" customHeight="1" x14ac:dyDescent="0.25">
      <c r="A20" s="43" t="s">
        <v>109</v>
      </c>
      <c r="B20" s="44" t="s">
        <v>110</v>
      </c>
      <c r="C20" s="45">
        <f t="shared" ref="C20:C24" si="13">D20+E20</f>
        <v>29982</v>
      </c>
      <c r="D20" s="45">
        <f>SUM(D21:D24)</f>
        <v>9749</v>
      </c>
      <c r="E20" s="45">
        <f>SUM(E21:E24)</f>
        <v>20233</v>
      </c>
      <c r="F20" s="45">
        <f t="shared" ref="F20:F24" si="14">G20+H20</f>
        <v>32823.5</v>
      </c>
      <c r="G20" s="45">
        <f>SUM(G21:G24)</f>
        <v>10796</v>
      </c>
      <c r="H20" s="45">
        <f>SUM(H21:H24)</f>
        <v>22027.5</v>
      </c>
      <c r="I20" s="45">
        <f t="shared" ref="I20:I22" si="15">F20/C25*100</f>
        <v>64.225057232864373</v>
      </c>
      <c r="J20" s="45">
        <f t="shared" si="12"/>
        <v>110.73956303210586</v>
      </c>
      <c r="K20" s="45">
        <f t="shared" si="9"/>
        <v>108.86917412148472</v>
      </c>
      <c r="L20" s="45">
        <f>F20/F207*100</f>
        <v>7.2890157259960738E-4</v>
      </c>
      <c r="M20" s="45">
        <f t="shared" si="1"/>
        <v>0.23974352080033084</v>
      </c>
      <c r="N20" s="45">
        <f t="shared" si="2"/>
        <v>0.48915805895047126</v>
      </c>
    </row>
    <row r="21" spans="1:14" s="10" customFormat="1" ht="160.5" customHeight="1" x14ac:dyDescent="0.2">
      <c r="A21" s="47" t="s">
        <v>243</v>
      </c>
      <c r="B21" s="48" t="s">
        <v>248</v>
      </c>
      <c r="C21" s="8">
        <f t="shared" si="13"/>
        <v>13362</v>
      </c>
      <c r="D21" s="8">
        <v>4293</v>
      </c>
      <c r="E21" s="8">
        <v>9069</v>
      </c>
      <c r="F21" s="8">
        <f t="shared" si="14"/>
        <v>16813.400000000001</v>
      </c>
      <c r="G21" s="8">
        <v>5530.1</v>
      </c>
      <c r="H21" s="8">
        <v>11283.3</v>
      </c>
      <c r="I21" s="8">
        <f t="shared" si="15"/>
        <v>33.522879074867909</v>
      </c>
      <c r="J21" s="8">
        <f t="shared" si="12"/>
        <v>128.81667831353369</v>
      </c>
      <c r="K21" s="8">
        <f t="shared" si="9"/>
        <v>124.41614290439959</v>
      </c>
      <c r="L21" s="8">
        <f>F21/F205*100</f>
        <v>0.37337011046908886</v>
      </c>
      <c r="M21" s="8">
        <f t="shared" si="1"/>
        <v>0.12280526531844292</v>
      </c>
      <c r="N21" s="8">
        <f t="shared" si="2"/>
        <v>0.25056484515064592</v>
      </c>
    </row>
    <row r="22" spans="1:14" s="10" customFormat="1" ht="183.75" customHeight="1" x14ac:dyDescent="0.2">
      <c r="A22" s="47" t="s">
        <v>244</v>
      </c>
      <c r="B22" s="48" t="s">
        <v>249</v>
      </c>
      <c r="C22" s="8">
        <f t="shared" si="13"/>
        <v>80</v>
      </c>
      <c r="D22" s="8">
        <v>29</v>
      </c>
      <c r="E22" s="8">
        <v>51</v>
      </c>
      <c r="F22" s="8">
        <f t="shared" si="14"/>
        <v>90.6</v>
      </c>
      <c r="G22" s="8">
        <v>29.8</v>
      </c>
      <c r="H22" s="8">
        <v>60.8</v>
      </c>
      <c r="I22" s="8">
        <f t="shared" si="15"/>
        <v>0.32647472163165292</v>
      </c>
      <c r="J22" s="8">
        <f t="shared" si="12"/>
        <v>102.75862068965517</v>
      </c>
      <c r="K22" s="8">
        <f t="shared" si="9"/>
        <v>119.21568627450981</v>
      </c>
      <c r="L22" s="8">
        <f>F22/F205*100</f>
        <v>2.0119269159420135E-3</v>
      </c>
      <c r="M22" s="8">
        <f t="shared" si="1"/>
        <v>6.6175962577342162E-4</v>
      </c>
      <c r="N22" s="8">
        <f t="shared" si="2"/>
        <v>1.3501672901685916E-3</v>
      </c>
    </row>
    <row r="23" spans="1:14" s="10" customFormat="1" ht="159.75" customHeight="1" x14ac:dyDescent="0.2">
      <c r="A23" s="47" t="s">
        <v>245</v>
      </c>
      <c r="B23" s="49" t="s">
        <v>250</v>
      </c>
      <c r="C23" s="8">
        <f t="shared" si="13"/>
        <v>16540</v>
      </c>
      <c r="D23" s="8">
        <v>5427</v>
      </c>
      <c r="E23" s="8">
        <v>11113</v>
      </c>
      <c r="F23" s="8">
        <f t="shared" si="14"/>
        <v>17892.099999999999</v>
      </c>
      <c r="G23" s="8">
        <v>5884.9</v>
      </c>
      <c r="H23" s="8">
        <v>12007.2</v>
      </c>
      <c r="I23" s="8">
        <f>F23/C29*100</f>
        <v>79.86118550258881</v>
      </c>
      <c r="J23" s="8">
        <f t="shared" si="12"/>
        <v>108.43744241754192</v>
      </c>
      <c r="K23" s="8">
        <f t="shared" si="9"/>
        <v>108.0464321065419</v>
      </c>
      <c r="L23" s="8">
        <f>F23/F205*100</f>
        <v>0.39732447652015557</v>
      </c>
      <c r="M23" s="8">
        <f t="shared" si="1"/>
        <v>0.13068420207093989</v>
      </c>
      <c r="N23" s="8">
        <f t="shared" si="2"/>
        <v>0.26664027444921573</v>
      </c>
    </row>
    <row r="24" spans="1:14" s="10" customFormat="1" ht="158.25" customHeight="1" x14ac:dyDescent="0.2">
      <c r="A24" s="47" t="s">
        <v>246</v>
      </c>
      <c r="B24" s="49" t="s">
        <v>251</v>
      </c>
      <c r="C24" s="8">
        <f t="shared" si="13"/>
        <v>0</v>
      </c>
      <c r="D24" s="8">
        <v>0</v>
      </c>
      <c r="E24" s="8">
        <v>0</v>
      </c>
      <c r="F24" s="8">
        <f t="shared" si="14"/>
        <v>-1972.6</v>
      </c>
      <c r="G24" s="8">
        <v>-648.79999999999995</v>
      </c>
      <c r="H24" s="8">
        <v>-1323.8</v>
      </c>
      <c r="I24" s="8"/>
      <c r="J24" s="8"/>
      <c r="K24" s="8"/>
      <c r="L24" s="8">
        <f>F24/F205*100</f>
        <v>-4.380493415438428E-2</v>
      </c>
      <c r="M24" s="8">
        <f t="shared" si="1"/>
        <v>-1.4407706214825367E-2</v>
      </c>
      <c r="N24" s="8">
        <f t="shared" si="2"/>
        <v>-2.9397227939558911E-2</v>
      </c>
    </row>
    <row r="25" spans="1:14" s="10" customFormat="1" ht="31.7" customHeight="1" x14ac:dyDescent="0.2">
      <c r="A25" s="32" t="s">
        <v>12</v>
      </c>
      <c r="B25" s="33" t="s">
        <v>13</v>
      </c>
      <c r="C25" s="34">
        <f t="shared" ref="C25:H25" si="16">C26+C30+C31+C32</f>
        <v>51107</v>
      </c>
      <c r="D25" s="34">
        <f t="shared" si="16"/>
        <v>50855</v>
      </c>
      <c r="E25" s="34">
        <f t="shared" si="16"/>
        <v>252</v>
      </c>
      <c r="F25" s="34">
        <f t="shared" si="16"/>
        <v>51900.999999999993</v>
      </c>
      <c r="G25" s="34">
        <f t="shared" si="16"/>
        <v>51637.999999999993</v>
      </c>
      <c r="H25" s="34">
        <f t="shared" si="16"/>
        <v>263</v>
      </c>
      <c r="I25" s="34">
        <f t="shared" si="7"/>
        <v>101.55360322460719</v>
      </c>
      <c r="J25" s="34">
        <f t="shared" si="8"/>
        <v>101.53967161537705</v>
      </c>
      <c r="K25" s="34"/>
      <c r="L25" s="34">
        <f>F25/F205*100</f>
        <v>1.1525498770894749</v>
      </c>
      <c r="M25" s="34">
        <f t="shared" si="1"/>
        <v>1.1467095152915416</v>
      </c>
      <c r="N25" s="34">
        <f t="shared" si="2"/>
        <v>5.8403617979332174E-3</v>
      </c>
    </row>
    <row r="26" spans="1:14" s="29" customFormat="1" ht="49.7" customHeight="1" x14ac:dyDescent="0.25">
      <c r="A26" s="43" t="s">
        <v>252</v>
      </c>
      <c r="B26" s="50" t="s">
        <v>52</v>
      </c>
      <c r="C26" s="45">
        <f>C27+C29</f>
        <v>50155</v>
      </c>
      <c r="D26" s="45">
        <f>D27+D29</f>
        <v>50155</v>
      </c>
      <c r="E26" s="45">
        <f>E27+E28</f>
        <v>0</v>
      </c>
      <c r="F26" s="45">
        <f>SUM(F27:F29)</f>
        <v>51392.399999999994</v>
      </c>
      <c r="G26" s="45">
        <f>SUM(G27:G29)</f>
        <v>51392.399999999994</v>
      </c>
      <c r="H26" s="45">
        <f>H27+H28</f>
        <v>0</v>
      </c>
      <c r="I26" s="45">
        <f t="shared" si="7"/>
        <v>102.46715182932905</v>
      </c>
      <c r="J26" s="45">
        <f t="shared" si="8"/>
        <v>102.46715182932905</v>
      </c>
      <c r="K26" s="8"/>
      <c r="L26" s="45">
        <f>F26/F205*100</f>
        <v>1.1412555500536239</v>
      </c>
      <c r="M26" s="45">
        <f t="shared" si="1"/>
        <v>1.1412555500536239</v>
      </c>
      <c r="N26" s="45">
        <f t="shared" si="2"/>
        <v>0</v>
      </c>
    </row>
    <row r="27" spans="1:14" s="10" customFormat="1" ht="54.75" customHeight="1" x14ac:dyDescent="0.2">
      <c r="A27" s="11" t="s">
        <v>265</v>
      </c>
      <c r="B27" s="16" t="s">
        <v>276</v>
      </c>
      <c r="C27" s="8">
        <f t="shared" ref="C27:C31" si="17">D27+E27</f>
        <v>27751</v>
      </c>
      <c r="D27" s="8">
        <v>27751</v>
      </c>
      <c r="E27" s="8">
        <v>0</v>
      </c>
      <c r="F27" s="8">
        <f t="shared" ref="F27:F31" si="18">G27+H27</f>
        <v>30441.599999999999</v>
      </c>
      <c r="G27" s="8">
        <v>30441.599999999999</v>
      </c>
      <c r="H27" s="8">
        <v>0</v>
      </c>
      <c r="I27" s="8">
        <f t="shared" si="7"/>
        <v>109.69550646823538</v>
      </c>
      <c r="J27" s="8">
        <f t="shared" si="8"/>
        <v>109.69550646823538</v>
      </c>
      <c r="K27" s="8"/>
      <c r="L27" s="8">
        <f>F27/F205*100</f>
        <v>0.67600744375651645</v>
      </c>
      <c r="M27" s="8">
        <f t="shared" si="1"/>
        <v>0.67600744375651645</v>
      </c>
      <c r="N27" s="8">
        <f t="shared" si="2"/>
        <v>0</v>
      </c>
    </row>
    <row r="28" spans="1:14" s="10" customFormat="1" ht="66.75" customHeight="1" x14ac:dyDescent="0.2">
      <c r="A28" s="70" t="s">
        <v>112</v>
      </c>
      <c r="B28" s="71" t="s">
        <v>111</v>
      </c>
      <c r="C28" s="8">
        <f t="shared" si="17"/>
        <v>0</v>
      </c>
      <c r="D28" s="8"/>
      <c r="E28" s="8"/>
      <c r="F28" s="8">
        <f>G28+H28</f>
        <v>0</v>
      </c>
      <c r="G28" s="8">
        <v>0</v>
      </c>
      <c r="H28" s="8">
        <v>0</v>
      </c>
      <c r="I28" s="8" t="e">
        <f t="shared" ref="I28" si="19">F28/C28*100</f>
        <v>#DIV/0!</v>
      </c>
      <c r="J28" s="8" t="e">
        <f t="shared" ref="J28" si="20">G28/D28*100</f>
        <v>#DIV/0!</v>
      </c>
      <c r="K28" s="8" t="e">
        <f t="shared" si="8"/>
        <v>#DIV/0!</v>
      </c>
      <c r="L28" s="8" t="e">
        <f>F28/F206*100</f>
        <v>#DIV/0!</v>
      </c>
      <c r="M28" s="8">
        <f t="shared" si="1"/>
        <v>0</v>
      </c>
      <c r="N28" s="8">
        <f t="shared" si="2"/>
        <v>0</v>
      </c>
    </row>
    <row r="29" spans="1:14" s="10" customFormat="1" ht="69.75" customHeight="1" x14ac:dyDescent="0.2">
      <c r="A29" s="11" t="s">
        <v>170</v>
      </c>
      <c r="B29" s="16" t="s">
        <v>53</v>
      </c>
      <c r="C29" s="8">
        <f t="shared" si="17"/>
        <v>22404</v>
      </c>
      <c r="D29" s="8">
        <v>22404</v>
      </c>
      <c r="E29" s="8">
        <v>0</v>
      </c>
      <c r="F29" s="8">
        <f t="shared" si="18"/>
        <v>20950.8</v>
      </c>
      <c r="G29" s="8">
        <v>20950.8</v>
      </c>
      <c r="H29" s="8">
        <v>0</v>
      </c>
      <c r="I29" s="8">
        <f t="shared" si="7"/>
        <v>93.513658275307975</v>
      </c>
      <c r="J29" s="8">
        <f t="shared" si="8"/>
        <v>93.513658275307975</v>
      </c>
      <c r="K29" s="8"/>
      <c r="L29" s="8">
        <f>F29/F207*100</f>
        <v>4.6524810173259568E-4</v>
      </c>
      <c r="M29" s="8">
        <f t="shared" si="1"/>
        <v>0.46524810629710744</v>
      </c>
      <c r="N29" s="8">
        <f t="shared" si="2"/>
        <v>0</v>
      </c>
    </row>
    <row r="30" spans="1:14" s="10" customFormat="1" ht="35.450000000000003" customHeight="1" x14ac:dyDescent="0.2">
      <c r="A30" s="11" t="s">
        <v>173</v>
      </c>
      <c r="B30" s="16" t="s">
        <v>14</v>
      </c>
      <c r="C30" s="8">
        <f t="shared" si="17"/>
        <v>0</v>
      </c>
      <c r="D30" s="8">
        <v>0</v>
      </c>
      <c r="E30" s="8">
        <v>0</v>
      </c>
      <c r="F30" s="8">
        <f t="shared" si="18"/>
        <v>-126.6</v>
      </c>
      <c r="G30" s="8">
        <v>-126.6</v>
      </c>
      <c r="H30" s="8">
        <v>0</v>
      </c>
      <c r="I30" s="8"/>
      <c r="J30" s="8"/>
      <c r="K30" s="8"/>
      <c r="L30" s="8"/>
      <c r="M30" s="8">
        <f t="shared" si="1"/>
        <v>-2.8113680745944689E-3</v>
      </c>
      <c r="N30" s="8">
        <f t="shared" si="2"/>
        <v>0</v>
      </c>
    </row>
    <row r="31" spans="1:14" s="10" customFormat="1" ht="28.5" customHeight="1" x14ac:dyDescent="0.2">
      <c r="A31" s="11" t="s">
        <v>172</v>
      </c>
      <c r="B31" s="16" t="s">
        <v>54</v>
      </c>
      <c r="C31" s="8">
        <f t="shared" si="17"/>
        <v>652</v>
      </c>
      <c r="D31" s="8">
        <v>400</v>
      </c>
      <c r="E31" s="8">
        <v>252</v>
      </c>
      <c r="F31" s="8">
        <f t="shared" si="18"/>
        <v>526.1</v>
      </c>
      <c r="G31" s="8">
        <v>263.10000000000002</v>
      </c>
      <c r="H31" s="8">
        <v>263</v>
      </c>
      <c r="I31" s="8">
        <f t="shared" ref="I31:I32" si="21">F31/C31*100</f>
        <v>80.690184049079761</v>
      </c>
      <c r="J31" s="8">
        <f t="shared" ref="J31:J32" si="22">G31/D31*100</f>
        <v>65.775000000000006</v>
      </c>
      <c r="K31" s="8">
        <f t="shared" si="8"/>
        <v>104.36507936507937</v>
      </c>
      <c r="L31" s="8"/>
      <c r="M31" s="8">
        <f t="shared" si="1"/>
        <v>5.8425824678183637E-3</v>
      </c>
      <c r="N31" s="8">
        <f t="shared" si="2"/>
        <v>5.8403617979332174E-3</v>
      </c>
    </row>
    <row r="32" spans="1:14" s="10" customFormat="1" ht="60.75" customHeight="1" x14ac:dyDescent="0.2">
      <c r="A32" s="11" t="s">
        <v>171</v>
      </c>
      <c r="B32" s="16" t="s">
        <v>169</v>
      </c>
      <c r="C32" s="8">
        <f t="shared" ref="C32" si="23">D32+E32</f>
        <v>300</v>
      </c>
      <c r="D32" s="8">
        <v>300</v>
      </c>
      <c r="E32" s="8">
        <v>0</v>
      </c>
      <c r="F32" s="8">
        <f t="shared" ref="F32" si="24">G32+H32</f>
        <v>109.1</v>
      </c>
      <c r="G32" s="8">
        <v>109.1</v>
      </c>
      <c r="H32" s="8">
        <v>0</v>
      </c>
      <c r="I32" s="8">
        <f t="shared" si="21"/>
        <v>36.366666666666667</v>
      </c>
      <c r="J32" s="8">
        <f t="shared" si="22"/>
        <v>36.366666666666667</v>
      </c>
      <c r="K32" s="8"/>
      <c r="L32" s="8"/>
      <c r="M32" s="8">
        <f t="shared" si="1"/>
        <v>2.4227508446939697E-3</v>
      </c>
      <c r="N32" s="8">
        <f t="shared" si="2"/>
        <v>0</v>
      </c>
    </row>
    <row r="33" spans="1:14" s="10" customFormat="1" ht="21.75" customHeight="1" x14ac:dyDescent="0.2">
      <c r="A33" s="32" t="s">
        <v>15</v>
      </c>
      <c r="B33" s="33" t="s">
        <v>16</v>
      </c>
      <c r="C33" s="34">
        <f>C34+C41+C38</f>
        <v>33438</v>
      </c>
      <c r="D33" s="34">
        <f t="shared" ref="D33:E33" si="25">D34+D41+D38</f>
        <v>19096</v>
      </c>
      <c r="E33" s="34">
        <f t="shared" si="25"/>
        <v>14342</v>
      </c>
      <c r="F33" s="34">
        <f>F34+F41+F38</f>
        <v>37531.899999999994</v>
      </c>
      <c r="G33" s="34">
        <f>G34+G41+G38</f>
        <v>19152.5</v>
      </c>
      <c r="H33" s="34">
        <f t="shared" ref="H33" si="26">H34+H41+H38</f>
        <v>18379.400000000001</v>
      </c>
      <c r="I33" s="34">
        <f t="shared" si="7"/>
        <v>112.24325617560858</v>
      </c>
      <c r="J33" s="34">
        <f t="shared" si="8"/>
        <v>100.29587348135736</v>
      </c>
      <c r="K33" s="34">
        <f t="shared" ref="K33:K41" si="27">H33/E33*100</f>
        <v>128.15088551108633</v>
      </c>
      <c r="L33" s="34">
        <f>F33/F205*100</f>
        <v>0.83345960062300262</v>
      </c>
      <c r="M33" s="34">
        <f t="shared" si="1"/>
        <v>0.42531379975253214</v>
      </c>
      <c r="N33" s="34">
        <f t="shared" si="2"/>
        <v>0.4081458008704707</v>
      </c>
    </row>
    <row r="34" spans="1:14" s="29" customFormat="1" ht="21.75" customHeight="1" x14ac:dyDescent="0.25">
      <c r="A34" s="43" t="s">
        <v>37</v>
      </c>
      <c r="B34" s="44" t="s">
        <v>17</v>
      </c>
      <c r="C34" s="45">
        <f>C35+C36+C37</f>
        <v>3392</v>
      </c>
      <c r="D34" s="45">
        <f t="shared" ref="D34" si="28">D35+D36</f>
        <v>186</v>
      </c>
      <c r="E34" s="45">
        <f>SUM(E35:E37)</f>
        <v>3206</v>
      </c>
      <c r="F34" s="45">
        <f>SUM(F35:F37)</f>
        <v>4229.8</v>
      </c>
      <c r="G34" s="45">
        <f>G35+G36</f>
        <v>329.9</v>
      </c>
      <c r="H34" s="45">
        <f>SUM(H35:H37)</f>
        <v>3899.9</v>
      </c>
      <c r="I34" s="45">
        <f t="shared" si="7"/>
        <v>124.69929245283021</v>
      </c>
      <c r="J34" s="45">
        <f t="shared" si="8"/>
        <v>177.36559139784944</v>
      </c>
      <c r="K34" s="45">
        <f t="shared" si="27"/>
        <v>121.64379288833437</v>
      </c>
      <c r="L34" s="45">
        <f>F34/F205*100</f>
        <v>9.392989480189326E-2</v>
      </c>
      <c r="M34" s="45">
        <f t="shared" si="1"/>
        <v>7.3259899510956968E-3</v>
      </c>
      <c r="N34" s="45">
        <f t="shared" si="2"/>
        <v>8.6603904850797553E-2</v>
      </c>
    </row>
    <row r="35" spans="1:14" s="10" customFormat="1" ht="69" customHeight="1" x14ac:dyDescent="0.2">
      <c r="A35" s="11" t="s">
        <v>42</v>
      </c>
      <c r="B35" s="15" t="s">
        <v>157</v>
      </c>
      <c r="C35" s="8">
        <f>D35+E35</f>
        <v>186</v>
      </c>
      <c r="D35" s="8">
        <v>186</v>
      </c>
      <c r="E35" s="8">
        <v>0</v>
      </c>
      <c r="F35" s="8">
        <f>G35+H35</f>
        <v>329.9</v>
      </c>
      <c r="G35" s="8">
        <v>329.9</v>
      </c>
      <c r="H35" s="8">
        <v>0</v>
      </c>
      <c r="I35" s="8">
        <f t="shared" si="7"/>
        <v>177.36559139784944</v>
      </c>
      <c r="J35" s="8">
        <f t="shared" si="8"/>
        <v>177.36559139784944</v>
      </c>
      <c r="K35" s="8"/>
      <c r="L35" s="8">
        <f>F35/F205*100</f>
        <v>7.3259899510956968E-3</v>
      </c>
      <c r="M35" s="8">
        <f t="shared" si="1"/>
        <v>7.3259899510956968E-3</v>
      </c>
      <c r="N35" s="8">
        <f t="shared" si="2"/>
        <v>0</v>
      </c>
    </row>
    <row r="36" spans="1:14" s="10" customFormat="1" ht="72" customHeight="1" x14ac:dyDescent="0.2">
      <c r="A36" s="11" t="s">
        <v>74</v>
      </c>
      <c r="B36" s="15" t="s">
        <v>156</v>
      </c>
      <c r="C36" s="8">
        <f>D36+E36</f>
        <v>218</v>
      </c>
      <c r="D36" s="8">
        <v>0</v>
      </c>
      <c r="E36" s="8">
        <v>218</v>
      </c>
      <c r="F36" s="8">
        <f>G36+H36</f>
        <v>296.60000000000002</v>
      </c>
      <c r="G36" s="8">
        <v>0</v>
      </c>
      <c r="H36" s="8">
        <v>296.60000000000002</v>
      </c>
      <c r="I36" s="8">
        <f t="shared" si="7"/>
        <v>136.05504587155966</v>
      </c>
      <c r="J36" s="8"/>
      <c r="K36" s="8">
        <f t="shared" si="27"/>
        <v>136.05504587155966</v>
      </c>
      <c r="L36" s="8">
        <f>F36/$F$205*100</f>
        <v>6.586506879342177E-3</v>
      </c>
      <c r="M36" s="8">
        <f t="shared" si="1"/>
        <v>0</v>
      </c>
      <c r="N36" s="8">
        <f t="shared" si="2"/>
        <v>6.586506879342177E-3</v>
      </c>
    </row>
    <row r="37" spans="1:14" s="10" customFormat="1" ht="66.75" customHeight="1" x14ac:dyDescent="0.2">
      <c r="A37" s="11" t="s">
        <v>127</v>
      </c>
      <c r="B37" s="15" t="s">
        <v>155</v>
      </c>
      <c r="C37" s="8">
        <f>D37+E37</f>
        <v>2988</v>
      </c>
      <c r="D37" s="8">
        <v>0</v>
      </c>
      <c r="E37" s="8">
        <v>2988</v>
      </c>
      <c r="F37" s="8">
        <f>G37+H37</f>
        <v>3603.3</v>
      </c>
      <c r="G37" s="8">
        <v>0</v>
      </c>
      <c r="H37" s="8">
        <v>3603.3</v>
      </c>
      <c r="I37" s="8">
        <f t="shared" si="7"/>
        <v>120.59236947791166</v>
      </c>
      <c r="J37" s="8"/>
      <c r="K37" s="8">
        <f t="shared" si="27"/>
        <v>120.59236947791166</v>
      </c>
      <c r="L37" s="8">
        <f>F37/$F$205*100</f>
        <v>8.0017397971455378E-2</v>
      </c>
      <c r="M37" s="8">
        <f t="shared" si="1"/>
        <v>0</v>
      </c>
      <c r="N37" s="8">
        <f t="shared" si="2"/>
        <v>8.0017397971455378E-2</v>
      </c>
    </row>
    <row r="38" spans="1:14" s="29" customFormat="1" ht="21.75" customHeight="1" x14ac:dyDescent="0.25">
      <c r="A38" s="43" t="s">
        <v>266</v>
      </c>
      <c r="B38" s="44" t="s">
        <v>260</v>
      </c>
      <c r="C38" s="45">
        <f>C39+C40</f>
        <v>5418</v>
      </c>
      <c r="D38" s="45">
        <f>D39+D40</f>
        <v>4545</v>
      </c>
      <c r="E38" s="45">
        <f>SUM(E39:E40)</f>
        <v>873</v>
      </c>
      <c r="F38" s="45">
        <f t="shared" ref="F38:H38" si="29">SUM(F39:F40)</f>
        <v>5264.6</v>
      </c>
      <c r="G38" s="45">
        <f>SUM(G39:G40)</f>
        <v>4321.6000000000004</v>
      </c>
      <c r="H38" s="45">
        <f t="shared" si="29"/>
        <v>943</v>
      </c>
      <c r="I38" s="45">
        <f t="shared" ref="I38:I40" si="30">F38/C38*100</f>
        <v>97.168696936138801</v>
      </c>
      <c r="J38" s="45">
        <f t="shared" ref="J38" si="31">G38/D38*100</f>
        <v>95.08470847084709</v>
      </c>
      <c r="K38" s="45">
        <f t="shared" si="27"/>
        <v>108.01832760595647</v>
      </c>
      <c r="L38" s="45">
        <f>F38/F204*100</f>
        <v>-483.86444516337758</v>
      </c>
      <c r="M38" s="45">
        <f t="shared" si="1"/>
        <v>9.5968469756457023E-2</v>
      </c>
      <c r="N38" s="45">
        <f t="shared" si="2"/>
        <v>2.0940917016924045E-2</v>
      </c>
    </row>
    <row r="39" spans="1:14" s="10" customFormat="1" ht="21.75" customHeight="1" x14ac:dyDescent="0.2">
      <c r="A39" s="11" t="s">
        <v>267</v>
      </c>
      <c r="B39" s="16" t="s">
        <v>277</v>
      </c>
      <c r="C39" s="8">
        <f t="shared" ref="C39:C40" si="32">D39+E39</f>
        <v>4222</v>
      </c>
      <c r="D39" s="8">
        <v>3715</v>
      </c>
      <c r="E39" s="8">
        <v>507</v>
      </c>
      <c r="F39" s="8">
        <f>G39+H39</f>
        <v>3356.2000000000003</v>
      </c>
      <c r="G39" s="8">
        <v>2792.3</v>
      </c>
      <c r="H39" s="8">
        <v>563.9</v>
      </c>
      <c r="I39" s="8">
        <f t="shared" si="30"/>
        <v>79.493131217432506</v>
      </c>
      <c r="J39" s="8">
        <f>G39/D39*100</f>
        <v>75.162853297442794</v>
      </c>
      <c r="K39" s="8">
        <f t="shared" si="27"/>
        <v>111.22287968441815</v>
      </c>
      <c r="L39" s="8">
        <f>F39/F204*100</f>
        <v>-308.46519220022947</v>
      </c>
      <c r="M39" s="8">
        <f t="shared" si="1"/>
        <v>6.200776520292367E-2</v>
      </c>
      <c r="N39" s="8">
        <f t="shared" si="2"/>
        <v>1.2522357482336658E-2</v>
      </c>
    </row>
    <row r="40" spans="1:14" s="10" customFormat="1" ht="21.75" customHeight="1" x14ac:dyDescent="0.2">
      <c r="A40" s="11" t="s">
        <v>268</v>
      </c>
      <c r="B40" s="16" t="s">
        <v>278</v>
      </c>
      <c r="C40" s="8">
        <f t="shared" si="32"/>
        <v>1196</v>
      </c>
      <c r="D40" s="8">
        <v>830</v>
      </c>
      <c r="E40" s="8">
        <v>366</v>
      </c>
      <c r="F40" s="8">
        <f>G40+H40</f>
        <v>1908.4</v>
      </c>
      <c r="G40" s="8">
        <v>1529.3</v>
      </c>
      <c r="H40" s="8">
        <v>379.1</v>
      </c>
      <c r="I40" s="8">
        <f t="shared" si="30"/>
        <v>159.56521739130437</v>
      </c>
      <c r="J40" s="8">
        <f>G40/D40*100</f>
        <v>184.25301204819274</v>
      </c>
      <c r="K40" s="8">
        <f t="shared" si="27"/>
        <v>103.5792349726776</v>
      </c>
      <c r="L40" s="8">
        <f>F40/F204*100</f>
        <v>-175.39925296314814</v>
      </c>
      <c r="M40" s="8">
        <f t="shared" si="1"/>
        <v>3.3960704553533345E-2</v>
      </c>
      <c r="N40" s="8">
        <f t="shared" si="2"/>
        <v>8.4185595345873873E-3</v>
      </c>
    </row>
    <row r="41" spans="1:14" s="29" customFormat="1" ht="21.75" customHeight="1" x14ac:dyDescent="0.25">
      <c r="A41" s="43" t="s">
        <v>35</v>
      </c>
      <c r="B41" s="44" t="s">
        <v>18</v>
      </c>
      <c r="C41" s="45">
        <f>C42+C43+C44+C45+C46+C47</f>
        <v>24628</v>
      </c>
      <c r="D41" s="45">
        <f t="shared" ref="D41" si="33">SUM(D42:D46)</f>
        <v>14365</v>
      </c>
      <c r="E41" s="45">
        <f>SUM(E42:E47)</f>
        <v>10263</v>
      </c>
      <c r="F41" s="45">
        <f>SUM(F42:F47)</f>
        <v>28037.499999999996</v>
      </c>
      <c r="G41" s="45">
        <f>SUM(G42:G47)</f>
        <v>14501</v>
      </c>
      <c r="H41" s="45">
        <f>SUM(H42:H47)</f>
        <v>13536.5</v>
      </c>
      <c r="I41" s="45">
        <f t="shared" si="7"/>
        <v>113.84399870066591</v>
      </c>
      <c r="J41" s="45">
        <f t="shared" si="8"/>
        <v>100.94674556213018</v>
      </c>
      <c r="K41" s="45">
        <f t="shared" si="27"/>
        <v>131.89613173536003</v>
      </c>
      <c r="L41" s="45">
        <f>F41/F205*100</f>
        <v>0.62262031904772841</v>
      </c>
      <c r="M41" s="45">
        <f t="shared" si="1"/>
        <v>0.3220193400449794</v>
      </c>
      <c r="N41" s="45">
        <f t="shared" si="2"/>
        <v>0.30060097900274907</v>
      </c>
    </row>
    <row r="42" spans="1:14" s="10" customFormat="1" ht="57.2" customHeight="1" x14ac:dyDescent="0.2">
      <c r="A42" s="11" t="s">
        <v>113</v>
      </c>
      <c r="B42" s="15" t="s">
        <v>149</v>
      </c>
      <c r="C42" s="8">
        <f>D42</f>
        <v>14080</v>
      </c>
      <c r="D42" s="8">
        <v>14080</v>
      </c>
      <c r="E42" s="8">
        <v>0</v>
      </c>
      <c r="F42" s="8">
        <f>G42</f>
        <v>14137.3</v>
      </c>
      <c r="G42" s="8">
        <v>14137.3</v>
      </c>
      <c r="H42" s="8">
        <v>0</v>
      </c>
      <c r="I42" s="8">
        <f t="shared" si="7"/>
        <v>100.40696022727272</v>
      </c>
      <c r="J42" s="8">
        <f t="shared" si="8"/>
        <v>100.40696022727272</v>
      </c>
      <c r="K42" s="8"/>
      <c r="L42" s="8">
        <f>F42/F205*100</f>
        <v>0.31394276367270446</v>
      </c>
      <c r="M42" s="8">
        <f t="shared" si="1"/>
        <v>0.31394276367270446</v>
      </c>
      <c r="N42" s="8">
        <f t="shared" si="2"/>
        <v>0</v>
      </c>
    </row>
    <row r="43" spans="1:14" s="10" customFormat="1" ht="56.25" customHeight="1" x14ac:dyDescent="0.2">
      <c r="A43" s="11" t="s">
        <v>114</v>
      </c>
      <c r="B43" s="15" t="s">
        <v>150</v>
      </c>
      <c r="C43" s="8">
        <f>E43</f>
        <v>413</v>
      </c>
      <c r="D43" s="8">
        <v>0</v>
      </c>
      <c r="E43" s="8">
        <v>413</v>
      </c>
      <c r="F43" s="8">
        <f>H43</f>
        <v>235.8</v>
      </c>
      <c r="G43" s="8">
        <v>0</v>
      </c>
      <c r="H43" s="8">
        <v>235.8</v>
      </c>
      <c r="I43" s="8">
        <f t="shared" si="7"/>
        <v>57.094430992736079</v>
      </c>
      <c r="J43" s="8"/>
      <c r="K43" s="8">
        <f t="shared" ref="K43:K47" si="34">H43/E43*100</f>
        <v>57.094430992736079</v>
      </c>
      <c r="L43" s="8">
        <f>F43/F205*100</f>
        <v>5.2363395891735854E-3</v>
      </c>
      <c r="M43" s="8">
        <f t="shared" si="1"/>
        <v>0</v>
      </c>
      <c r="N43" s="8">
        <f t="shared" si="2"/>
        <v>5.2363395891735854E-3</v>
      </c>
    </row>
    <row r="44" spans="1:14" s="10" customFormat="1" ht="56.25" customHeight="1" x14ac:dyDescent="0.2">
      <c r="A44" s="11" t="s">
        <v>117</v>
      </c>
      <c r="B44" s="15" t="s">
        <v>151</v>
      </c>
      <c r="C44" s="8">
        <f>E44</f>
        <v>8754</v>
      </c>
      <c r="D44" s="8">
        <v>0</v>
      </c>
      <c r="E44" s="8">
        <v>8754</v>
      </c>
      <c r="F44" s="8">
        <f>H44</f>
        <v>12784.6</v>
      </c>
      <c r="G44" s="8">
        <v>0</v>
      </c>
      <c r="H44" s="8">
        <v>12784.6</v>
      </c>
      <c r="I44" s="8">
        <f t="shared" si="7"/>
        <v>146.04295179346585</v>
      </c>
      <c r="J44" s="8"/>
      <c r="K44" s="8">
        <f t="shared" si="34"/>
        <v>146.04295179346585</v>
      </c>
      <c r="L44" s="8">
        <f t="shared" ref="L44:L50" si="35">F44/$F$205*100</f>
        <v>0.2839037621363385</v>
      </c>
      <c r="M44" s="8">
        <f t="shared" si="1"/>
        <v>0</v>
      </c>
      <c r="N44" s="8">
        <f t="shared" si="2"/>
        <v>0.2839037621363385</v>
      </c>
    </row>
    <row r="45" spans="1:14" s="10" customFormat="1" ht="56.25" customHeight="1" x14ac:dyDescent="0.2">
      <c r="A45" s="11" t="s">
        <v>115</v>
      </c>
      <c r="B45" s="15" t="s">
        <v>152</v>
      </c>
      <c r="C45" s="8">
        <f>D45</f>
        <v>285</v>
      </c>
      <c r="D45" s="8">
        <v>285</v>
      </c>
      <c r="E45" s="8">
        <v>0</v>
      </c>
      <c r="F45" s="8">
        <f>G45</f>
        <v>363.7</v>
      </c>
      <c r="G45" s="8">
        <v>363.7</v>
      </c>
      <c r="H45" s="8">
        <v>0</v>
      </c>
      <c r="I45" s="8">
        <f t="shared" si="7"/>
        <v>127.61403508771929</v>
      </c>
      <c r="J45" s="8">
        <f t="shared" si="8"/>
        <v>127.61403508771929</v>
      </c>
      <c r="K45" s="8"/>
      <c r="L45" s="8">
        <f t="shared" si="35"/>
        <v>8.0765763722749472E-3</v>
      </c>
      <c r="M45" s="8">
        <f t="shared" si="1"/>
        <v>8.0765763722749472E-3</v>
      </c>
      <c r="N45" s="8">
        <f t="shared" si="2"/>
        <v>0</v>
      </c>
    </row>
    <row r="46" spans="1:14" s="10" customFormat="1" ht="56.25" customHeight="1" x14ac:dyDescent="0.2">
      <c r="A46" s="11" t="s">
        <v>116</v>
      </c>
      <c r="B46" s="15" t="s">
        <v>153</v>
      </c>
      <c r="C46" s="8">
        <f>E46</f>
        <v>126</v>
      </c>
      <c r="D46" s="8">
        <v>0</v>
      </c>
      <c r="E46" s="8">
        <v>126</v>
      </c>
      <c r="F46" s="8">
        <f>H46</f>
        <v>55</v>
      </c>
      <c r="G46" s="8">
        <v>0</v>
      </c>
      <c r="H46" s="8">
        <v>55</v>
      </c>
      <c r="I46" s="8">
        <f t="shared" si="7"/>
        <v>43.650793650793652</v>
      </c>
      <c r="J46" s="8"/>
      <c r="K46" s="8">
        <f t="shared" si="34"/>
        <v>43.650793650793652</v>
      </c>
      <c r="L46" s="8">
        <f t="shared" si="35"/>
        <v>1.2213684368301404E-3</v>
      </c>
      <c r="M46" s="8">
        <f t="shared" si="1"/>
        <v>0</v>
      </c>
      <c r="N46" s="8">
        <f t="shared" si="2"/>
        <v>1.2213684368301404E-3</v>
      </c>
    </row>
    <row r="47" spans="1:14" s="10" customFormat="1" ht="56.25" customHeight="1" x14ac:dyDescent="0.2">
      <c r="A47" s="11" t="s">
        <v>118</v>
      </c>
      <c r="B47" s="15" t="s">
        <v>154</v>
      </c>
      <c r="C47" s="8">
        <f>E47</f>
        <v>970</v>
      </c>
      <c r="D47" s="8">
        <v>0</v>
      </c>
      <c r="E47" s="8">
        <v>970</v>
      </c>
      <c r="F47" s="8">
        <f>H47</f>
        <v>461.1</v>
      </c>
      <c r="G47" s="8">
        <v>0</v>
      </c>
      <c r="H47" s="8">
        <v>461.1</v>
      </c>
      <c r="I47" s="8">
        <f t="shared" si="7"/>
        <v>47.536082474226802</v>
      </c>
      <c r="J47" s="8"/>
      <c r="K47" s="8">
        <f t="shared" si="34"/>
        <v>47.536082474226802</v>
      </c>
      <c r="L47" s="8">
        <f t="shared" si="35"/>
        <v>1.023950884040687E-2</v>
      </c>
      <c r="M47" s="8">
        <f t="shared" si="1"/>
        <v>0</v>
      </c>
      <c r="N47" s="8">
        <f t="shared" si="2"/>
        <v>1.023950884040687E-2</v>
      </c>
    </row>
    <row r="48" spans="1:14" s="10" customFormat="1" ht="21.75" customHeight="1" x14ac:dyDescent="0.2">
      <c r="A48" s="32" t="s">
        <v>19</v>
      </c>
      <c r="B48" s="33" t="s">
        <v>68</v>
      </c>
      <c r="C48" s="34">
        <f>C49+C50</f>
        <v>3017</v>
      </c>
      <c r="D48" s="34">
        <f>D49</f>
        <v>2993</v>
      </c>
      <c r="E48" s="34">
        <f>E50</f>
        <v>24</v>
      </c>
      <c r="F48" s="34">
        <f>F49+F50</f>
        <v>2656.5</v>
      </c>
      <c r="G48" s="34">
        <f>G49</f>
        <v>2632.8</v>
      </c>
      <c r="H48" s="34">
        <f>H50</f>
        <v>23.7</v>
      </c>
      <c r="I48" s="34">
        <f t="shared" si="7"/>
        <v>88.051044083526691</v>
      </c>
      <c r="J48" s="34">
        <f t="shared" si="8"/>
        <v>87.965252255262286</v>
      </c>
      <c r="K48" s="34">
        <f t="shared" ref="K48" si="36">H48/E48*100</f>
        <v>98.75</v>
      </c>
      <c r="L48" s="34">
        <f t="shared" si="35"/>
        <v>5.8992095498895787E-2</v>
      </c>
      <c r="M48" s="34">
        <f t="shared" si="1"/>
        <v>5.8465796736116259E-2</v>
      </c>
      <c r="N48" s="34">
        <f t="shared" si="2"/>
        <v>5.2629876277953324E-4</v>
      </c>
    </row>
    <row r="49" spans="1:14" s="10" customFormat="1" ht="71.45" customHeight="1" x14ac:dyDescent="0.2">
      <c r="A49" s="11" t="s">
        <v>20</v>
      </c>
      <c r="B49" s="15" t="s">
        <v>69</v>
      </c>
      <c r="C49" s="8">
        <f>D49+E49</f>
        <v>2993</v>
      </c>
      <c r="D49" s="8">
        <v>2993</v>
      </c>
      <c r="E49" s="8">
        <v>0</v>
      </c>
      <c r="F49" s="8">
        <f>G49+H49</f>
        <v>2632.8</v>
      </c>
      <c r="G49" s="8">
        <v>2632.8</v>
      </c>
      <c r="H49" s="8">
        <v>0</v>
      </c>
      <c r="I49" s="8">
        <f t="shared" si="7"/>
        <v>87.965252255262286</v>
      </c>
      <c r="J49" s="8">
        <f t="shared" si="8"/>
        <v>87.965252255262286</v>
      </c>
      <c r="K49" s="8"/>
      <c r="L49" s="8">
        <f t="shared" si="35"/>
        <v>5.8465796736116259E-2</v>
      </c>
      <c r="M49" s="8">
        <f t="shared" si="1"/>
        <v>5.8465796736116259E-2</v>
      </c>
      <c r="N49" s="8">
        <f t="shared" si="2"/>
        <v>0</v>
      </c>
    </row>
    <row r="50" spans="1:14" s="10" customFormat="1" ht="97.5" customHeight="1" x14ac:dyDescent="0.2">
      <c r="A50" s="11" t="s">
        <v>75</v>
      </c>
      <c r="B50" s="15" t="s">
        <v>76</v>
      </c>
      <c r="C50" s="8">
        <f>D50+E50</f>
        <v>24</v>
      </c>
      <c r="D50" s="8">
        <v>0</v>
      </c>
      <c r="E50" s="8">
        <v>24</v>
      </c>
      <c r="F50" s="8">
        <f>G50+H50</f>
        <v>23.7</v>
      </c>
      <c r="G50" s="8">
        <v>0</v>
      </c>
      <c r="H50" s="8">
        <v>23.7</v>
      </c>
      <c r="I50" s="8">
        <f t="shared" si="7"/>
        <v>98.75</v>
      </c>
      <c r="J50" s="8"/>
      <c r="K50" s="8">
        <f>H50/E50*100</f>
        <v>98.75</v>
      </c>
      <c r="L50" s="8">
        <f t="shared" si="35"/>
        <v>5.2629876277953324E-4</v>
      </c>
      <c r="M50" s="8">
        <f t="shared" si="1"/>
        <v>0</v>
      </c>
      <c r="N50" s="8">
        <f t="shared" si="2"/>
        <v>5.2629876277953324E-4</v>
      </c>
    </row>
    <row r="51" spans="1:14" s="41" customFormat="1" ht="21.75" hidden="1" customHeight="1" x14ac:dyDescent="0.2">
      <c r="A51" s="73" t="s">
        <v>55</v>
      </c>
      <c r="B51" s="74" t="s">
        <v>56</v>
      </c>
      <c r="C51" s="75">
        <f t="shared" ref="C51:H51" si="37">SUM(C52:C53)</f>
        <v>0</v>
      </c>
      <c r="D51" s="75">
        <f t="shared" si="37"/>
        <v>0</v>
      </c>
      <c r="E51" s="75">
        <f t="shared" si="37"/>
        <v>0</v>
      </c>
      <c r="F51" s="75">
        <f>SUM(F52:F54)</f>
        <v>0</v>
      </c>
      <c r="G51" s="75">
        <f>SUM(G52:G54)</f>
        <v>0</v>
      </c>
      <c r="H51" s="75">
        <f t="shared" si="37"/>
        <v>0</v>
      </c>
      <c r="I51" s="75"/>
      <c r="J51" s="75"/>
      <c r="K51" s="75"/>
      <c r="L51" s="75">
        <f>F51/F205*100</f>
        <v>0</v>
      </c>
      <c r="M51" s="75">
        <f t="shared" si="1"/>
        <v>0</v>
      </c>
      <c r="N51" s="75">
        <f t="shared" si="2"/>
        <v>0</v>
      </c>
    </row>
    <row r="52" spans="1:14" s="41" customFormat="1" ht="21.75" hidden="1" customHeight="1" x14ac:dyDescent="0.2">
      <c r="A52" s="39" t="s">
        <v>57</v>
      </c>
      <c r="B52" s="42" t="s">
        <v>58</v>
      </c>
      <c r="C52" s="40">
        <f>D52+E52</f>
        <v>0</v>
      </c>
      <c r="D52" s="40">
        <v>0</v>
      </c>
      <c r="E52" s="40">
        <v>0</v>
      </c>
      <c r="F52" s="40">
        <f>G52+H52</f>
        <v>0</v>
      </c>
      <c r="G52" s="40">
        <v>0</v>
      </c>
      <c r="H52" s="40"/>
      <c r="I52" s="40"/>
      <c r="J52" s="40"/>
      <c r="K52" s="40"/>
      <c r="L52" s="40">
        <f>F52/F205*100</f>
        <v>0</v>
      </c>
      <c r="M52" s="40">
        <f t="shared" si="1"/>
        <v>0</v>
      </c>
      <c r="N52" s="40">
        <f t="shared" si="2"/>
        <v>0</v>
      </c>
    </row>
    <row r="53" spans="1:14" s="41" customFormat="1" ht="21.75" hidden="1" customHeight="1" x14ac:dyDescent="0.2">
      <c r="A53" s="39" t="s">
        <v>98</v>
      </c>
      <c r="B53" s="42" t="s">
        <v>99</v>
      </c>
      <c r="C53" s="40">
        <f>D53+E53</f>
        <v>0</v>
      </c>
      <c r="D53" s="40">
        <v>0</v>
      </c>
      <c r="E53" s="40">
        <v>0</v>
      </c>
      <c r="F53" s="40">
        <f>G53+H53</f>
        <v>0</v>
      </c>
      <c r="G53" s="40">
        <v>0</v>
      </c>
      <c r="H53" s="40"/>
      <c r="I53" s="40"/>
      <c r="J53" s="40"/>
      <c r="K53" s="40"/>
      <c r="L53" s="40">
        <f>F53/F205*100</f>
        <v>0</v>
      </c>
      <c r="M53" s="40">
        <f t="shared" si="1"/>
        <v>0</v>
      </c>
      <c r="N53" s="40">
        <f t="shared" si="2"/>
        <v>0</v>
      </c>
    </row>
    <row r="54" spans="1:14" s="41" customFormat="1" ht="21.75" hidden="1" customHeight="1" x14ac:dyDescent="0.2">
      <c r="A54" s="39" t="s">
        <v>119</v>
      </c>
      <c r="B54" s="42" t="s">
        <v>164</v>
      </c>
      <c r="C54" s="40">
        <f>D54+E54</f>
        <v>0</v>
      </c>
      <c r="D54" s="40">
        <v>0</v>
      </c>
      <c r="E54" s="40">
        <v>0</v>
      </c>
      <c r="F54" s="40">
        <f>G54+H54</f>
        <v>0</v>
      </c>
      <c r="G54" s="40">
        <v>0</v>
      </c>
      <c r="H54" s="40">
        <v>0</v>
      </c>
      <c r="I54" s="40"/>
      <c r="J54" s="40"/>
      <c r="K54" s="40"/>
      <c r="L54" s="40"/>
      <c r="M54" s="40">
        <f t="shared" ref="M54:M86" si="38">G54/$F$205*100</f>
        <v>0</v>
      </c>
      <c r="N54" s="40"/>
    </row>
    <row r="55" spans="1:14" s="10" customFormat="1" ht="75.2" customHeight="1" x14ac:dyDescent="0.2">
      <c r="A55" s="32" t="s">
        <v>21</v>
      </c>
      <c r="B55" s="33" t="s">
        <v>81</v>
      </c>
      <c r="C55" s="34">
        <f>C56+C57+C58+C70</f>
        <v>457187</v>
      </c>
      <c r="D55" s="34">
        <f>D56+D57+D58+D70</f>
        <v>420157</v>
      </c>
      <c r="E55" s="34">
        <f>E56+E57+E58+E70</f>
        <v>37030</v>
      </c>
      <c r="F55" s="34">
        <f>F58+F70+F56+F69</f>
        <v>591301.50700000022</v>
      </c>
      <c r="G55" s="34">
        <f>G57+G58+G70+G56+G68+G69</f>
        <v>543043.34000000008</v>
      </c>
      <c r="H55" s="34">
        <f>H57+H58+H70+H56</f>
        <v>48258.167000000001</v>
      </c>
      <c r="I55" s="34">
        <f t="shared" ref="I55" si="39">F55/C55*100</f>
        <v>129.33471577275824</v>
      </c>
      <c r="J55" s="34">
        <f t="shared" ref="J55" si="40">G55/D55*100</f>
        <v>129.24771930492651</v>
      </c>
      <c r="K55" s="34">
        <f t="shared" ref="K55:K59" si="41">H55/E55*100</f>
        <v>130.32181204428841</v>
      </c>
      <c r="L55" s="34">
        <f>F55/F205*100</f>
        <v>13.130854496361758</v>
      </c>
      <c r="M55" s="34">
        <f t="shared" si="38"/>
        <v>12.05919991466943</v>
      </c>
      <c r="N55" s="34">
        <f t="shared" ref="N55:N87" si="42">H55/$F$205*100</f>
        <v>1.0716545816923251</v>
      </c>
    </row>
    <row r="56" spans="1:14" s="10" customFormat="1" ht="91.5" customHeight="1" x14ac:dyDescent="0.2">
      <c r="A56" s="11" t="s">
        <v>102</v>
      </c>
      <c r="B56" s="51" t="s">
        <v>253</v>
      </c>
      <c r="C56" s="8">
        <f>D56</f>
        <v>0</v>
      </c>
      <c r="D56" s="8">
        <v>0</v>
      </c>
      <c r="E56" s="8">
        <v>0</v>
      </c>
      <c r="F56" s="8">
        <f>G56</f>
        <v>286.8</v>
      </c>
      <c r="G56" s="8">
        <v>286.8</v>
      </c>
      <c r="H56" s="8">
        <v>0</v>
      </c>
      <c r="I56" s="8"/>
      <c r="J56" s="8"/>
      <c r="K56" s="8"/>
      <c r="L56" s="8">
        <f t="shared" ref="L56:L73" si="43">F56/$F$205*100</f>
        <v>6.3688812305978965E-3</v>
      </c>
      <c r="M56" s="8">
        <f t="shared" si="38"/>
        <v>6.3688812305978965E-3</v>
      </c>
      <c r="N56" s="8">
        <f t="shared" si="42"/>
        <v>0</v>
      </c>
    </row>
    <row r="57" spans="1:14" s="10" customFormat="1" ht="53.45" customHeight="1" x14ac:dyDescent="0.2">
      <c r="A57" s="11" t="s">
        <v>62</v>
      </c>
      <c r="B57" s="16" t="s">
        <v>63</v>
      </c>
      <c r="C57" s="8">
        <f>D57</f>
        <v>0</v>
      </c>
      <c r="D57" s="8">
        <v>0</v>
      </c>
      <c r="E57" s="8">
        <v>0</v>
      </c>
      <c r="F57" s="8">
        <f>G57</f>
        <v>0</v>
      </c>
      <c r="G57" s="8">
        <v>0</v>
      </c>
      <c r="H57" s="8">
        <v>0</v>
      </c>
      <c r="I57" s="8" t="e">
        <f t="shared" si="7"/>
        <v>#DIV/0!</v>
      </c>
      <c r="J57" s="8" t="e">
        <f t="shared" si="8"/>
        <v>#DIV/0!</v>
      </c>
      <c r="K57" s="8" t="e">
        <f t="shared" si="41"/>
        <v>#DIV/0!</v>
      </c>
      <c r="L57" s="8">
        <f t="shared" si="43"/>
        <v>0</v>
      </c>
      <c r="M57" s="8">
        <f t="shared" si="38"/>
        <v>0</v>
      </c>
      <c r="N57" s="8">
        <f t="shared" si="42"/>
        <v>0</v>
      </c>
    </row>
    <row r="58" spans="1:14" s="29" customFormat="1" ht="144" customHeight="1" x14ac:dyDescent="0.25">
      <c r="A58" s="43" t="s">
        <v>22</v>
      </c>
      <c r="B58" s="50" t="s">
        <v>254</v>
      </c>
      <c r="C58" s="45">
        <f>C59+C62+C64+C68</f>
        <v>450339</v>
      </c>
      <c r="D58" s="45">
        <f>D59+D62+D63+D64</f>
        <v>417747</v>
      </c>
      <c r="E58" s="45">
        <f>E59+E64+E68</f>
        <v>32592</v>
      </c>
      <c r="F58" s="45">
        <f>F59+F62+F63+F64+F68</f>
        <v>580660.40600000008</v>
      </c>
      <c r="G58" s="45">
        <f>G59+G64+G62</f>
        <v>538001.24</v>
      </c>
      <c r="H58" s="45">
        <f>H59+H64+H63+H68</f>
        <v>42659.166000000005</v>
      </c>
      <c r="I58" s="45">
        <f>F58/C58*100</f>
        <v>128.93851209866347</v>
      </c>
      <c r="J58" s="45">
        <f>G58/D58*100</f>
        <v>128.78638027322756</v>
      </c>
      <c r="K58" s="45">
        <f t="shared" si="41"/>
        <v>130.88845729013258</v>
      </c>
      <c r="L58" s="45">
        <f t="shared" si="43"/>
        <v>12.894550771006816</v>
      </c>
      <c r="M58" s="45">
        <f t="shared" si="38"/>
        <v>11.947231518390495</v>
      </c>
      <c r="N58" s="45">
        <f t="shared" si="42"/>
        <v>0.94731925261631789</v>
      </c>
    </row>
    <row r="59" spans="1:14" s="29" customFormat="1" ht="110.25" customHeight="1" x14ac:dyDescent="0.25">
      <c r="A59" s="43" t="s">
        <v>50</v>
      </c>
      <c r="B59" s="50" t="s">
        <v>70</v>
      </c>
      <c r="C59" s="45">
        <f>SUM(C60:C61)</f>
        <v>341950</v>
      </c>
      <c r="D59" s="45">
        <f>D60+D61</f>
        <v>311400</v>
      </c>
      <c r="E59" s="45">
        <f>SUM(E60:E61)</f>
        <v>30550</v>
      </c>
      <c r="F59" s="45">
        <f>F60+F61</f>
        <v>463273.42000000004</v>
      </c>
      <c r="G59" s="45">
        <f>SUM(G60:G61)</f>
        <v>422485.935</v>
      </c>
      <c r="H59" s="45">
        <f>SUM(H60:H61)</f>
        <v>40787.485000000001</v>
      </c>
      <c r="I59" s="45">
        <f t="shared" si="7"/>
        <v>135.47987132621731</v>
      </c>
      <c r="J59" s="45">
        <f t="shared" si="8"/>
        <v>135.67306840077072</v>
      </c>
      <c r="K59" s="45">
        <f t="shared" si="41"/>
        <v>133.510589198036</v>
      </c>
      <c r="L59" s="45">
        <f t="shared" si="43"/>
        <v>10.287773323824604</v>
      </c>
      <c r="M59" s="45">
        <f t="shared" si="38"/>
        <v>9.3820179275212805</v>
      </c>
      <c r="N59" s="45">
        <f t="shared" si="42"/>
        <v>0.9057553963033238</v>
      </c>
    </row>
    <row r="60" spans="1:14" s="10" customFormat="1" ht="135" customHeight="1" x14ac:dyDescent="0.2">
      <c r="A60" s="11" t="s">
        <v>120</v>
      </c>
      <c r="B60" s="16" t="s">
        <v>205</v>
      </c>
      <c r="C60" s="8">
        <f>D60+E60</f>
        <v>276950</v>
      </c>
      <c r="D60" s="8">
        <v>276950</v>
      </c>
      <c r="E60" s="8">
        <v>0</v>
      </c>
      <c r="F60" s="8">
        <f>G60+H60</f>
        <v>381698.45</v>
      </c>
      <c r="G60" s="8">
        <v>381698.45</v>
      </c>
      <c r="H60" s="8">
        <v>0</v>
      </c>
      <c r="I60" s="8">
        <f t="shared" si="7"/>
        <v>137.82215201299874</v>
      </c>
      <c r="J60" s="8">
        <f t="shared" si="8"/>
        <v>137.82215201299874</v>
      </c>
      <c r="K60" s="8"/>
      <c r="L60" s="8">
        <f t="shared" si="43"/>
        <v>8.4762625312179551</v>
      </c>
      <c r="M60" s="8">
        <f t="shared" si="38"/>
        <v>8.4762625312179551</v>
      </c>
      <c r="N60" s="8">
        <f t="shared" si="42"/>
        <v>0</v>
      </c>
    </row>
    <row r="61" spans="1:14" s="10" customFormat="1" ht="110.25" customHeight="1" x14ac:dyDescent="0.2">
      <c r="A61" s="11" t="s">
        <v>121</v>
      </c>
      <c r="B61" s="16" t="s">
        <v>158</v>
      </c>
      <c r="C61" s="8">
        <f>D61+E61</f>
        <v>65000</v>
      </c>
      <c r="D61" s="8">
        <v>34450</v>
      </c>
      <c r="E61" s="8">
        <v>30550</v>
      </c>
      <c r="F61" s="8">
        <f>G61+H61</f>
        <v>81574.97</v>
      </c>
      <c r="G61" s="8">
        <v>40787.485000000001</v>
      </c>
      <c r="H61" s="8">
        <v>40787.485000000001</v>
      </c>
      <c r="I61" s="8">
        <f t="shared" ref="I61" si="44">F61/C61*100</f>
        <v>125.49995384615384</v>
      </c>
      <c r="J61" s="8">
        <f t="shared" ref="J61" si="45">G61/D61*100</f>
        <v>118.39618287373004</v>
      </c>
      <c r="K61" s="8">
        <f t="shared" ref="K61" si="46">H61/E61*100</f>
        <v>133.510589198036</v>
      </c>
      <c r="L61" s="8">
        <f t="shared" si="43"/>
        <v>1.8115107926066476</v>
      </c>
      <c r="M61" s="8">
        <f t="shared" si="38"/>
        <v>0.9057553963033238</v>
      </c>
      <c r="N61" s="8">
        <f t="shared" si="42"/>
        <v>0.9057553963033238</v>
      </c>
    </row>
    <row r="62" spans="1:14" s="10" customFormat="1" ht="110.25" customHeight="1" x14ac:dyDescent="0.2">
      <c r="A62" s="11" t="s">
        <v>174</v>
      </c>
      <c r="B62" s="16" t="s">
        <v>409</v>
      </c>
      <c r="C62" s="8">
        <f>D62+E62</f>
        <v>2847</v>
      </c>
      <c r="D62" s="8">
        <v>2847</v>
      </c>
      <c r="E62" s="8">
        <v>0</v>
      </c>
      <c r="F62" s="8">
        <f>G62+H62</f>
        <v>3214.152</v>
      </c>
      <c r="G62" s="8">
        <v>3214.152</v>
      </c>
      <c r="H62" s="8">
        <v>0</v>
      </c>
      <c r="I62" s="8">
        <f>F62/C62*100</f>
        <v>112.89610115911486</v>
      </c>
      <c r="J62" s="8">
        <f>G62/D62*100</f>
        <v>112.89610115911486</v>
      </c>
      <c r="K62" s="8">
        <v>0</v>
      </c>
      <c r="L62" s="8">
        <f t="shared" si="43"/>
        <v>7.1375705526808539E-2</v>
      </c>
      <c r="M62" s="8">
        <f t="shared" si="38"/>
        <v>7.1375705526808539E-2</v>
      </c>
      <c r="N62" s="8">
        <f t="shared" si="42"/>
        <v>0</v>
      </c>
    </row>
    <row r="63" spans="1:14" s="10" customFormat="1" ht="103.7" customHeight="1" x14ac:dyDescent="0.2">
      <c r="A63" s="11" t="s">
        <v>328</v>
      </c>
      <c r="B63" s="16" t="s">
        <v>329</v>
      </c>
      <c r="C63" s="8">
        <f>D63+E63</f>
        <v>0</v>
      </c>
      <c r="D63" s="8">
        <v>0</v>
      </c>
      <c r="E63" s="8">
        <v>0</v>
      </c>
      <c r="F63" s="8">
        <f>G63+H63</f>
        <v>-11.561999999999999</v>
      </c>
      <c r="G63" s="8">
        <v>0</v>
      </c>
      <c r="H63" s="8">
        <v>-11.561999999999999</v>
      </c>
      <c r="I63" s="8"/>
      <c r="J63" s="8"/>
      <c r="K63" s="8"/>
      <c r="L63" s="8">
        <f t="shared" si="43"/>
        <v>-2.5675385212054695E-4</v>
      </c>
      <c r="M63" s="8">
        <f t="shared" si="38"/>
        <v>0</v>
      </c>
      <c r="N63" s="8">
        <f t="shared" si="42"/>
        <v>-2.5675385212054695E-4</v>
      </c>
    </row>
    <row r="64" spans="1:14" s="29" customFormat="1" ht="144" customHeight="1" x14ac:dyDescent="0.25">
      <c r="A64" s="43" t="s">
        <v>71</v>
      </c>
      <c r="B64" s="50" t="s">
        <v>410</v>
      </c>
      <c r="C64" s="45">
        <f>C65+E64</f>
        <v>105457</v>
      </c>
      <c r="D64" s="45">
        <f t="shared" ref="D64:G64" si="47">D65</f>
        <v>103500</v>
      </c>
      <c r="E64" s="45">
        <f>SUM(E65:E67)</f>
        <v>1957</v>
      </c>
      <c r="F64" s="45">
        <f>F65+H64</f>
        <v>114096.00200000001</v>
      </c>
      <c r="G64" s="45">
        <f t="shared" si="47"/>
        <v>112301.15300000001</v>
      </c>
      <c r="H64" s="45">
        <f>SUM(H66:H67)</f>
        <v>1794.8490000000002</v>
      </c>
      <c r="I64" s="45">
        <f>F64/C64*100</f>
        <v>108.19196639388566</v>
      </c>
      <c r="J64" s="45">
        <f>G64/D64*100</f>
        <v>108.50352946859904</v>
      </c>
      <c r="K64" s="45">
        <f>H64/E64*100</f>
        <v>91.71430761369443</v>
      </c>
      <c r="L64" s="45">
        <f t="shared" si="43"/>
        <v>2.5336955565692474</v>
      </c>
      <c r="M64" s="45">
        <f t="shared" si="38"/>
        <v>2.4938378853424084</v>
      </c>
      <c r="N64" s="45">
        <f t="shared" si="42"/>
        <v>3.9857671226838927E-2</v>
      </c>
    </row>
    <row r="65" spans="1:14" s="10" customFormat="1" ht="92.25" customHeight="1" x14ac:dyDescent="0.2">
      <c r="A65" s="11" t="s">
        <v>38</v>
      </c>
      <c r="B65" s="16" t="s">
        <v>411</v>
      </c>
      <c r="C65" s="8">
        <f>D65+E65</f>
        <v>103500</v>
      </c>
      <c r="D65" s="8">
        <v>103500</v>
      </c>
      <c r="E65" s="8">
        <v>0</v>
      </c>
      <c r="F65" s="8">
        <f>G65+H65</f>
        <v>112301.15300000001</v>
      </c>
      <c r="G65" s="8">
        <v>112301.15300000001</v>
      </c>
      <c r="H65" s="8">
        <v>0</v>
      </c>
      <c r="I65" s="67">
        <f>F65/C65*100</f>
        <v>108.50352946859904</v>
      </c>
      <c r="J65" s="67">
        <f>G65/D65*100</f>
        <v>108.50352946859904</v>
      </c>
      <c r="K65" s="8"/>
      <c r="L65" s="8">
        <f t="shared" si="43"/>
        <v>2.4938378853424084</v>
      </c>
      <c r="M65" s="8">
        <f t="shared" si="38"/>
        <v>2.4938378853424084</v>
      </c>
      <c r="N65" s="8">
        <f t="shared" si="42"/>
        <v>0</v>
      </c>
    </row>
    <row r="66" spans="1:14" s="10" customFormat="1" ht="95.25" customHeight="1" x14ac:dyDescent="0.2">
      <c r="A66" s="11" t="s">
        <v>83</v>
      </c>
      <c r="B66" s="16" t="s">
        <v>255</v>
      </c>
      <c r="C66" s="8">
        <f>D66+E66</f>
        <v>611</v>
      </c>
      <c r="D66" s="8">
        <v>0</v>
      </c>
      <c r="E66" s="8">
        <v>611</v>
      </c>
      <c r="F66" s="8">
        <f>G66+H66</f>
        <v>682.70899999999995</v>
      </c>
      <c r="G66" s="8">
        <v>0</v>
      </c>
      <c r="H66" s="8">
        <v>682.70899999999995</v>
      </c>
      <c r="I66" s="8">
        <f t="shared" ref="I66:I67" si="48">F66/C66*100</f>
        <v>111.73633387888707</v>
      </c>
      <c r="J66" s="8"/>
      <c r="K66" s="8">
        <f>H66/E66*100</f>
        <v>111.73633387888707</v>
      </c>
      <c r="L66" s="8">
        <f t="shared" si="43"/>
        <v>1.5160713166179425E-2</v>
      </c>
      <c r="M66" s="8">
        <f t="shared" si="38"/>
        <v>0</v>
      </c>
      <c r="N66" s="8">
        <f t="shared" si="42"/>
        <v>1.5160713166179425E-2</v>
      </c>
    </row>
    <row r="67" spans="1:14" s="10" customFormat="1" ht="96" customHeight="1" x14ac:dyDescent="0.2">
      <c r="A67" s="11" t="s">
        <v>126</v>
      </c>
      <c r="B67" s="16" t="s">
        <v>256</v>
      </c>
      <c r="C67" s="8">
        <f>D67+E67</f>
        <v>1346</v>
      </c>
      <c r="D67" s="8">
        <v>0</v>
      </c>
      <c r="E67" s="8">
        <v>1346</v>
      </c>
      <c r="F67" s="8">
        <f>G67+H67</f>
        <v>1112.1400000000001</v>
      </c>
      <c r="G67" s="8">
        <v>0</v>
      </c>
      <c r="H67" s="8">
        <v>1112.1400000000001</v>
      </c>
      <c r="I67" s="8">
        <f t="shared" si="48"/>
        <v>82.625557206537906</v>
      </c>
      <c r="J67" s="8"/>
      <c r="K67" s="8">
        <f t="shared" ref="K67:K68" si="49">H67/E67*100</f>
        <v>82.625557206537906</v>
      </c>
      <c r="L67" s="8">
        <f t="shared" si="43"/>
        <v>2.4696958060659503E-2</v>
      </c>
      <c r="M67" s="8">
        <f t="shared" si="38"/>
        <v>0</v>
      </c>
      <c r="N67" s="8">
        <f t="shared" si="42"/>
        <v>2.4696958060659503E-2</v>
      </c>
    </row>
    <row r="68" spans="1:14" s="10" customFormat="1" ht="57.2" customHeight="1" x14ac:dyDescent="0.2">
      <c r="A68" s="11" t="s">
        <v>106</v>
      </c>
      <c r="B68" s="37" t="s">
        <v>175</v>
      </c>
      <c r="C68" s="8">
        <f>D68+E68</f>
        <v>85</v>
      </c>
      <c r="D68" s="8">
        <v>0</v>
      </c>
      <c r="E68" s="8">
        <v>85</v>
      </c>
      <c r="F68" s="8">
        <f>G68+H68</f>
        <v>88.394000000000005</v>
      </c>
      <c r="G68" s="8">
        <v>0</v>
      </c>
      <c r="H68" s="8">
        <v>88.394000000000005</v>
      </c>
      <c r="I68" s="8">
        <f>F68/C68*100</f>
        <v>103.99294117647059</v>
      </c>
      <c r="J68" s="8"/>
      <c r="K68" s="8">
        <f t="shared" si="49"/>
        <v>103.99294117647059</v>
      </c>
      <c r="L68" s="8">
        <f t="shared" si="43"/>
        <v>1.9629389382756993E-3</v>
      </c>
      <c r="M68" s="8">
        <f t="shared" si="38"/>
        <v>0</v>
      </c>
      <c r="N68" s="8">
        <f t="shared" si="42"/>
        <v>1.9629389382756993E-3</v>
      </c>
    </row>
    <row r="69" spans="1:14" s="10" customFormat="1" ht="143.44999999999999" customHeight="1" x14ac:dyDescent="0.2">
      <c r="A69" s="11" t="s">
        <v>407</v>
      </c>
      <c r="B69" s="37" t="s">
        <v>408</v>
      </c>
      <c r="C69" s="8">
        <f>D69+E69</f>
        <v>0</v>
      </c>
      <c r="D69" s="8">
        <v>0</v>
      </c>
      <c r="E69" s="8">
        <v>0</v>
      </c>
      <c r="F69" s="8">
        <f>G69+H69</f>
        <v>2003.8</v>
      </c>
      <c r="G69" s="8">
        <v>2003.8</v>
      </c>
      <c r="H69" s="8">
        <v>0</v>
      </c>
      <c r="I69" s="8"/>
      <c r="J69" s="8"/>
      <c r="K69" s="8"/>
      <c r="L69" s="8">
        <f t="shared" si="43"/>
        <v>4.4497783158549742E-2</v>
      </c>
      <c r="M69" s="8">
        <f t="shared" si="38"/>
        <v>4.4497783158549742E-2</v>
      </c>
      <c r="N69" s="8">
        <f t="shared" si="42"/>
        <v>0</v>
      </c>
    </row>
    <row r="70" spans="1:14" s="29" customFormat="1" ht="129.75" customHeight="1" x14ac:dyDescent="0.25">
      <c r="A70" s="43" t="s">
        <v>92</v>
      </c>
      <c r="B70" s="50" t="s">
        <v>93</v>
      </c>
      <c r="C70" s="45">
        <f>SUM(C71:C73)</f>
        <v>6848</v>
      </c>
      <c r="D70" s="45">
        <f>D71</f>
        <v>2410</v>
      </c>
      <c r="E70" s="45">
        <f>SUM(E71:E73)</f>
        <v>4438</v>
      </c>
      <c r="F70" s="45">
        <f>SUM(F71:F73)</f>
        <v>8350.5010000000002</v>
      </c>
      <c r="G70" s="45">
        <f>G71</f>
        <v>2751.5</v>
      </c>
      <c r="H70" s="45">
        <f>SUM(H71:H73)</f>
        <v>5599.0010000000002</v>
      </c>
      <c r="I70" s="45">
        <f t="shared" si="7"/>
        <v>121.94072721962617</v>
      </c>
      <c r="J70" s="45">
        <f t="shared" si="8"/>
        <v>114.17012448132779</v>
      </c>
      <c r="K70" s="45">
        <f>H70/E70*100</f>
        <v>126.16045515998198</v>
      </c>
      <c r="L70" s="45">
        <f t="shared" si="43"/>
        <v>0.18543706096579138</v>
      </c>
      <c r="M70" s="45">
        <f t="shared" si="38"/>
        <v>6.1101731889784211E-2</v>
      </c>
      <c r="N70" s="45">
        <f t="shared" si="42"/>
        <v>0.12433532907600717</v>
      </c>
    </row>
    <row r="71" spans="1:14" s="10" customFormat="1" ht="108.75" customHeight="1" x14ac:dyDescent="0.2">
      <c r="A71" s="11" t="s">
        <v>90</v>
      </c>
      <c r="B71" s="16" t="s">
        <v>91</v>
      </c>
      <c r="C71" s="8">
        <f>D71+E71</f>
        <v>2410</v>
      </c>
      <c r="D71" s="8">
        <v>2410</v>
      </c>
      <c r="E71" s="8">
        <v>0</v>
      </c>
      <c r="F71" s="8">
        <f>G71+H71</f>
        <v>2751.5</v>
      </c>
      <c r="G71" s="8">
        <v>2751.5</v>
      </c>
      <c r="H71" s="8">
        <v>0</v>
      </c>
      <c r="I71" s="8">
        <f t="shared" ref="I71" si="50">F71/C71*100</f>
        <v>114.17012448132779</v>
      </c>
      <c r="J71" s="8">
        <f t="shared" ref="J71" si="51">G71/D71*100</f>
        <v>114.17012448132779</v>
      </c>
      <c r="K71" s="8"/>
      <c r="L71" s="8">
        <f t="shared" si="43"/>
        <v>6.1101731889784211E-2</v>
      </c>
      <c r="M71" s="8">
        <f t="shared" si="38"/>
        <v>6.1101731889784211E-2</v>
      </c>
      <c r="N71" s="8">
        <f t="shared" si="42"/>
        <v>0</v>
      </c>
    </row>
    <row r="72" spans="1:14" s="10" customFormat="1" ht="111.75" customHeight="1" x14ac:dyDescent="0.2">
      <c r="A72" s="11" t="s">
        <v>86</v>
      </c>
      <c r="B72" s="16" t="s">
        <v>137</v>
      </c>
      <c r="C72" s="8">
        <f>D72+E72</f>
        <v>1528</v>
      </c>
      <c r="D72" s="8">
        <v>0</v>
      </c>
      <c r="E72" s="8">
        <v>1528</v>
      </c>
      <c r="F72" s="8">
        <f>G72+H72</f>
        <v>1709.2439999999999</v>
      </c>
      <c r="G72" s="8">
        <v>0</v>
      </c>
      <c r="H72" s="8">
        <v>1709.2439999999999</v>
      </c>
      <c r="I72" s="8">
        <f t="shared" si="7"/>
        <v>111.86151832460733</v>
      </c>
      <c r="J72" s="8"/>
      <c r="K72" s="8">
        <f>H72/E72*100</f>
        <v>111.86151832460733</v>
      </c>
      <c r="L72" s="8">
        <f t="shared" si="43"/>
        <v>3.7956666771659937E-2</v>
      </c>
      <c r="M72" s="8">
        <f t="shared" si="38"/>
        <v>0</v>
      </c>
      <c r="N72" s="8">
        <f t="shared" si="42"/>
        <v>3.7956666771659937E-2</v>
      </c>
    </row>
    <row r="73" spans="1:14" s="10" customFormat="1" ht="109.5" customHeight="1" x14ac:dyDescent="0.2">
      <c r="A73" s="11" t="s">
        <v>125</v>
      </c>
      <c r="B73" s="16" t="s">
        <v>138</v>
      </c>
      <c r="C73" s="8">
        <f>D73+E73</f>
        <v>2910</v>
      </c>
      <c r="D73" s="8">
        <v>0</v>
      </c>
      <c r="E73" s="8">
        <v>2910</v>
      </c>
      <c r="F73" s="8">
        <f>G73+H73</f>
        <v>3889.7570000000001</v>
      </c>
      <c r="G73" s="8">
        <v>0</v>
      </c>
      <c r="H73" s="8">
        <v>3889.7570000000001</v>
      </c>
      <c r="I73" s="8">
        <f t="shared" ref="I73" si="52">F73/C73*100</f>
        <v>133.66862542955326</v>
      </c>
      <c r="J73" s="8"/>
      <c r="K73" s="8">
        <f>H73/E73*100</f>
        <v>133.66862542955326</v>
      </c>
      <c r="L73" s="8">
        <f t="shared" si="43"/>
        <v>8.6378662304347223E-2</v>
      </c>
      <c r="M73" s="8">
        <f t="shared" si="38"/>
        <v>0</v>
      </c>
      <c r="N73" s="8">
        <f t="shared" si="42"/>
        <v>8.6378662304347223E-2</v>
      </c>
    </row>
    <row r="74" spans="1:14" s="10" customFormat="1" ht="39.200000000000003" customHeight="1" x14ac:dyDescent="0.2">
      <c r="A74" s="32" t="s">
        <v>23</v>
      </c>
      <c r="B74" s="33" t="s">
        <v>24</v>
      </c>
      <c r="C74" s="34">
        <f>C75</f>
        <v>29222</v>
      </c>
      <c r="D74" s="34">
        <f>D75</f>
        <v>29222</v>
      </c>
      <c r="E74" s="34">
        <v>0</v>
      </c>
      <c r="F74" s="34">
        <f>F75</f>
        <v>99093.1</v>
      </c>
      <c r="G74" s="34">
        <f>G75</f>
        <v>99093.1</v>
      </c>
      <c r="H74" s="34">
        <f>H75</f>
        <v>0</v>
      </c>
      <c r="I74" s="34">
        <f>F74/C74*100</f>
        <v>339.10444185887349</v>
      </c>
      <c r="J74" s="34">
        <f>G74/D74*100</f>
        <v>339.10444185887349</v>
      </c>
      <c r="K74" s="52"/>
      <c r="L74" s="34">
        <f>F74/F205*100</f>
        <v>2.2005306299573237</v>
      </c>
      <c r="M74" s="34">
        <f t="shared" si="38"/>
        <v>2.2005306299573237</v>
      </c>
      <c r="N74" s="34">
        <f t="shared" si="42"/>
        <v>0</v>
      </c>
    </row>
    <row r="75" spans="1:14" s="10" customFormat="1" ht="37.5" customHeight="1" x14ac:dyDescent="0.2">
      <c r="A75" s="11" t="s">
        <v>25</v>
      </c>
      <c r="B75" s="15" t="s">
        <v>26</v>
      </c>
      <c r="C75" s="8">
        <f>D75+E75</f>
        <v>29222</v>
      </c>
      <c r="D75" s="8">
        <v>29222</v>
      </c>
      <c r="E75" s="8">
        <v>0</v>
      </c>
      <c r="F75" s="8">
        <f>G75+H75</f>
        <v>99093.1</v>
      </c>
      <c r="G75" s="8">
        <v>99093.1</v>
      </c>
      <c r="H75" s="8">
        <v>0</v>
      </c>
      <c r="I75" s="67">
        <f>F75/C75*100</f>
        <v>339.10444185887349</v>
      </c>
      <c r="J75" s="67">
        <f>G75/D75*100</f>
        <v>339.10444185887349</v>
      </c>
      <c r="K75" s="8"/>
      <c r="L75" s="8">
        <f>F75/$F$205*100</f>
        <v>2.2005306299573237</v>
      </c>
      <c r="M75" s="8">
        <f t="shared" si="38"/>
        <v>2.2005306299573237</v>
      </c>
      <c r="N75" s="8">
        <f t="shared" si="42"/>
        <v>0</v>
      </c>
    </row>
    <row r="76" spans="1:14" s="10" customFormat="1" ht="47.25" customHeight="1" x14ac:dyDescent="0.2">
      <c r="A76" s="32" t="s">
        <v>72</v>
      </c>
      <c r="B76" s="33" t="s">
        <v>73</v>
      </c>
      <c r="C76" s="34">
        <f>C77+C82</f>
        <v>9042</v>
      </c>
      <c r="D76" s="34">
        <f t="shared" ref="D76:F76" si="53">D77+D82</f>
        <v>2551</v>
      </c>
      <c r="E76" s="34">
        <f t="shared" si="53"/>
        <v>6491</v>
      </c>
      <c r="F76" s="34">
        <f t="shared" si="53"/>
        <v>11345.434999999999</v>
      </c>
      <c r="G76" s="34">
        <f>G77+G82</f>
        <v>3869.8919999999998</v>
      </c>
      <c r="H76" s="34">
        <f>H77+H82</f>
        <v>7475.5429999999997</v>
      </c>
      <c r="I76" s="34">
        <f t="shared" ref="I76:J76" si="54">F76/C76*100</f>
        <v>125.47483963724839</v>
      </c>
      <c r="J76" s="34">
        <f t="shared" si="54"/>
        <v>151.70098000784006</v>
      </c>
      <c r="K76" s="34">
        <f>H76/E76*100</f>
        <v>115.16781697735325</v>
      </c>
      <c r="L76" s="34">
        <f>F76/F205*100-0.1</f>
        <v>0.15194465838378116</v>
      </c>
      <c r="M76" s="34">
        <f t="shared" si="38"/>
        <v>8.5937526231663022E-2</v>
      </c>
      <c r="N76" s="34">
        <f t="shared" si="42"/>
        <v>0.16600713215211815</v>
      </c>
    </row>
    <row r="77" spans="1:14" s="29" customFormat="1" ht="31.7" customHeight="1" x14ac:dyDescent="0.25">
      <c r="A77" s="43" t="s">
        <v>105</v>
      </c>
      <c r="B77" s="44" t="s">
        <v>159</v>
      </c>
      <c r="C77" s="45">
        <f>C79+C80+C81</f>
        <v>2565</v>
      </c>
      <c r="D77" s="45">
        <f t="shared" ref="D77:H77" si="55">D79+D80+D81</f>
        <v>1440</v>
      </c>
      <c r="E77" s="45">
        <f t="shared" si="55"/>
        <v>1125</v>
      </c>
      <c r="F77" s="45">
        <f>F79+F80+F81+F78</f>
        <v>3016.3659999999995</v>
      </c>
      <c r="G77" s="45">
        <f>G79+G80+G81+G78</f>
        <v>2003.3230000000001</v>
      </c>
      <c r="H77" s="45">
        <f t="shared" si="55"/>
        <v>1013.0429999999999</v>
      </c>
      <c r="I77" s="72">
        <f t="shared" ref="I77" si="56">F77/C77*100</f>
        <v>117.59711500974657</v>
      </c>
      <c r="J77" s="72">
        <f t="shared" ref="J77" si="57">G77/D77*100</f>
        <v>139.11965277777779</v>
      </c>
      <c r="K77" s="72">
        <f t="shared" ref="K77" si="58">H77/E77*100</f>
        <v>90.048266666666649</v>
      </c>
      <c r="L77" s="45">
        <f t="shared" ref="L77:L87" si="59">F77/$F$205*100</f>
        <v>6.6983531387774242E-2</v>
      </c>
      <c r="M77" s="45">
        <f t="shared" si="38"/>
        <v>4.4487190563197596E-2</v>
      </c>
      <c r="N77" s="45">
        <f t="shared" si="42"/>
        <v>2.2496340824576654E-2</v>
      </c>
    </row>
    <row r="78" spans="1:14" s="68" customFormat="1" ht="82.5" customHeight="1" x14ac:dyDescent="0.2">
      <c r="A78" s="65" t="s">
        <v>342</v>
      </c>
      <c r="B78" s="76" t="s">
        <v>358</v>
      </c>
      <c r="C78" s="67">
        <f>D78+E78</f>
        <v>0</v>
      </c>
      <c r="D78" s="67">
        <v>0</v>
      </c>
      <c r="E78" s="67">
        <v>0</v>
      </c>
      <c r="F78" s="67">
        <f>G78</f>
        <v>6.2</v>
      </c>
      <c r="G78" s="8">
        <v>6.2</v>
      </c>
      <c r="H78" s="67">
        <v>0</v>
      </c>
      <c r="I78" s="8"/>
      <c r="J78" s="8"/>
      <c r="K78" s="8"/>
      <c r="L78" s="8">
        <f t="shared" si="59"/>
        <v>1.3768153287903404E-4</v>
      </c>
      <c r="M78" s="8">
        <f t="shared" si="38"/>
        <v>1.3768153287903404E-4</v>
      </c>
      <c r="N78" s="8">
        <f t="shared" si="42"/>
        <v>0</v>
      </c>
    </row>
    <row r="79" spans="1:14" s="10" customFormat="1" ht="46.5" customHeight="1" x14ac:dyDescent="0.2">
      <c r="A79" s="11" t="s">
        <v>166</v>
      </c>
      <c r="B79" s="16" t="s">
        <v>186</v>
      </c>
      <c r="C79" s="8">
        <f>D79+E79</f>
        <v>1440</v>
      </c>
      <c r="D79" s="67">
        <v>1440</v>
      </c>
      <c r="E79" s="67">
        <v>0</v>
      </c>
      <c r="F79" s="8">
        <f>G79</f>
        <v>1997.123</v>
      </c>
      <c r="G79" s="8">
        <v>1997.123</v>
      </c>
      <c r="H79" s="67">
        <v>0</v>
      </c>
      <c r="I79" s="8">
        <f t="shared" ref="I79:I80" si="60">F79/C79*100</f>
        <v>138.68909722222222</v>
      </c>
      <c r="J79" s="8">
        <f t="shared" ref="J79" si="61">G79/D79*100</f>
        <v>138.68909722222222</v>
      </c>
      <c r="K79" s="8"/>
      <c r="L79" s="8">
        <f t="shared" si="59"/>
        <v>4.4349509030318562E-2</v>
      </c>
      <c r="M79" s="8">
        <f t="shared" si="38"/>
        <v>4.4349509030318562E-2</v>
      </c>
      <c r="N79" s="8">
        <f t="shared" si="42"/>
        <v>0</v>
      </c>
    </row>
    <row r="80" spans="1:14" s="10" customFormat="1" ht="46.5" customHeight="1" x14ac:dyDescent="0.2">
      <c r="A80" s="11" t="s">
        <v>139</v>
      </c>
      <c r="B80" s="16" t="s">
        <v>160</v>
      </c>
      <c r="C80" s="8">
        <f>D80+E80</f>
        <v>678</v>
      </c>
      <c r="D80" s="67">
        <v>0</v>
      </c>
      <c r="E80" s="67">
        <v>678</v>
      </c>
      <c r="F80" s="8">
        <f>G80+H80</f>
        <v>369.767</v>
      </c>
      <c r="G80" s="8">
        <v>0</v>
      </c>
      <c r="H80" s="67">
        <v>369.767</v>
      </c>
      <c r="I80" s="8">
        <f t="shared" si="60"/>
        <v>54.537905604719761</v>
      </c>
      <c r="J80" s="8"/>
      <c r="K80" s="8">
        <f t="shared" ref="K80:K81" si="62">H80/E80*100</f>
        <v>54.537905604719761</v>
      </c>
      <c r="L80" s="8">
        <f t="shared" si="59"/>
        <v>8.2113044142067375E-3</v>
      </c>
      <c r="M80" s="8">
        <f t="shared" si="38"/>
        <v>0</v>
      </c>
      <c r="N80" s="8">
        <f t="shared" si="42"/>
        <v>8.2113044142067375E-3</v>
      </c>
    </row>
    <row r="81" spans="1:15" s="10" customFormat="1" ht="46.5" customHeight="1" x14ac:dyDescent="0.2">
      <c r="A81" s="11" t="s">
        <v>140</v>
      </c>
      <c r="B81" s="16" t="s">
        <v>161</v>
      </c>
      <c r="C81" s="8">
        <f>D81+E81</f>
        <v>447</v>
      </c>
      <c r="D81" s="67">
        <v>0</v>
      </c>
      <c r="E81" s="67">
        <v>447</v>
      </c>
      <c r="F81" s="8">
        <f>G81+H81</f>
        <v>643.27599999999995</v>
      </c>
      <c r="G81" s="8">
        <v>0</v>
      </c>
      <c r="H81" s="67">
        <v>643.27599999999995</v>
      </c>
      <c r="I81" s="81" t="s">
        <v>385</v>
      </c>
      <c r="J81" s="8"/>
      <c r="K81" s="8">
        <f t="shared" si="62"/>
        <v>143.90961968680088</v>
      </c>
      <c r="L81" s="8">
        <f t="shared" si="59"/>
        <v>1.4285036410369918E-2</v>
      </c>
      <c r="M81" s="8">
        <f t="shared" si="38"/>
        <v>0</v>
      </c>
      <c r="N81" s="8">
        <f t="shared" si="42"/>
        <v>1.4285036410369918E-2</v>
      </c>
    </row>
    <row r="82" spans="1:15" s="29" customFormat="1" ht="35.450000000000003" customHeight="1" x14ac:dyDescent="0.25">
      <c r="A82" s="43" t="s">
        <v>104</v>
      </c>
      <c r="B82" s="44" t="s">
        <v>187</v>
      </c>
      <c r="C82" s="45">
        <f t="shared" ref="C82:H82" si="63">C83+C84+C85+C86+C87</f>
        <v>6477</v>
      </c>
      <c r="D82" s="45">
        <f t="shared" si="63"/>
        <v>1111</v>
      </c>
      <c r="E82" s="45">
        <f t="shared" si="63"/>
        <v>5366</v>
      </c>
      <c r="F82" s="45">
        <f t="shared" si="63"/>
        <v>8329.0689999999995</v>
      </c>
      <c r="G82" s="45">
        <f t="shared" si="63"/>
        <v>1866.569</v>
      </c>
      <c r="H82" s="45">
        <f t="shared" si="63"/>
        <v>6462.5</v>
      </c>
      <c r="I82" s="67">
        <f>F82/C82*100</f>
        <v>128.59454994596263</v>
      </c>
      <c r="J82" s="67">
        <f>G82/D82*100</f>
        <v>168.0080108010801</v>
      </c>
      <c r="K82" s="72">
        <f t="shared" ref="K82:K87" si="64">H82/E82*100</f>
        <v>120.43421543048827</v>
      </c>
      <c r="L82" s="45">
        <f t="shared" si="59"/>
        <v>0.18496112699600695</v>
      </c>
      <c r="M82" s="45">
        <f t="shared" si="38"/>
        <v>4.1450335668465427E-2</v>
      </c>
      <c r="N82" s="45">
        <f t="shared" si="42"/>
        <v>0.14351079132754152</v>
      </c>
    </row>
    <row r="83" spans="1:15" s="10" customFormat="1" ht="60" customHeight="1" x14ac:dyDescent="0.2">
      <c r="A83" s="11" t="s">
        <v>167</v>
      </c>
      <c r="B83" s="16" t="s">
        <v>188</v>
      </c>
      <c r="C83" s="8">
        <f>D83+E83</f>
        <v>224</v>
      </c>
      <c r="D83" s="8">
        <v>224</v>
      </c>
      <c r="E83" s="8">
        <v>0</v>
      </c>
      <c r="F83" s="8">
        <f>G83</f>
        <v>272.43700000000001</v>
      </c>
      <c r="G83" s="8">
        <v>272.43700000000001</v>
      </c>
      <c r="H83" s="8">
        <v>0</v>
      </c>
      <c r="I83" s="8">
        <f t="shared" ref="I83:I84" si="65">F83/C83*100</f>
        <v>121.62366071428572</v>
      </c>
      <c r="J83" s="8">
        <f t="shared" ref="J83" si="66">G83/D83*100</f>
        <v>121.62366071428572</v>
      </c>
      <c r="K83" s="8"/>
      <c r="L83" s="8">
        <f t="shared" si="59"/>
        <v>6.0499264149944188E-3</v>
      </c>
      <c r="M83" s="8">
        <f t="shared" si="38"/>
        <v>6.0499264149944188E-3</v>
      </c>
      <c r="N83" s="8">
        <f t="shared" si="42"/>
        <v>0</v>
      </c>
    </row>
    <row r="84" spans="1:15" s="10" customFormat="1" ht="57.2" customHeight="1" x14ac:dyDescent="0.2">
      <c r="A84" s="11" t="s">
        <v>145</v>
      </c>
      <c r="B84" s="15" t="s">
        <v>146</v>
      </c>
      <c r="C84" s="8">
        <f t="shared" ref="C84:C87" si="67">D84+E84</f>
        <v>1270</v>
      </c>
      <c r="D84" s="8">
        <v>0</v>
      </c>
      <c r="E84" s="8">
        <v>1270</v>
      </c>
      <c r="F84" s="8">
        <f>G84+H84</f>
        <v>1531.2</v>
      </c>
      <c r="G84" s="8">
        <v>0</v>
      </c>
      <c r="H84" s="8">
        <v>1531.2</v>
      </c>
      <c r="I84" s="8">
        <f t="shared" si="65"/>
        <v>120.56692913385827</v>
      </c>
      <c r="J84" s="8"/>
      <c r="K84" s="8">
        <f t="shared" si="64"/>
        <v>120.56692913385827</v>
      </c>
      <c r="L84" s="8">
        <f t="shared" si="59"/>
        <v>3.4002897281351113E-2</v>
      </c>
      <c r="M84" s="8">
        <f t="shared" si="38"/>
        <v>0</v>
      </c>
      <c r="N84" s="8">
        <f t="shared" si="42"/>
        <v>3.4002897281351113E-2</v>
      </c>
    </row>
    <row r="85" spans="1:15" s="10" customFormat="1" ht="36" customHeight="1" x14ac:dyDescent="0.2">
      <c r="A85" s="11" t="s">
        <v>143</v>
      </c>
      <c r="B85" s="15" t="s">
        <v>144</v>
      </c>
      <c r="C85" s="8">
        <f t="shared" si="67"/>
        <v>887</v>
      </c>
      <c r="D85" s="8">
        <v>887</v>
      </c>
      <c r="E85" s="8">
        <v>0</v>
      </c>
      <c r="F85" s="8">
        <f>G85</f>
        <v>1594.1320000000001</v>
      </c>
      <c r="G85" s="8">
        <v>1594.1320000000001</v>
      </c>
      <c r="H85" s="8">
        <v>0</v>
      </c>
      <c r="I85" s="8"/>
      <c r="J85" s="8"/>
      <c r="K85" s="8"/>
      <c r="L85" s="8">
        <f t="shared" si="59"/>
        <v>3.5400409253471016E-2</v>
      </c>
      <c r="M85" s="8">
        <f t="shared" si="38"/>
        <v>3.5400409253471016E-2</v>
      </c>
      <c r="N85" s="8">
        <f t="shared" si="42"/>
        <v>0</v>
      </c>
    </row>
    <row r="86" spans="1:15" s="10" customFormat="1" ht="30.75" customHeight="1" x14ac:dyDescent="0.2">
      <c r="A86" s="11" t="s">
        <v>141</v>
      </c>
      <c r="B86" s="15" t="s">
        <v>162</v>
      </c>
      <c r="C86" s="8">
        <f t="shared" si="67"/>
        <v>435</v>
      </c>
      <c r="D86" s="8">
        <v>0</v>
      </c>
      <c r="E86" s="8">
        <v>435</v>
      </c>
      <c r="F86" s="8">
        <f>G86+H86</f>
        <v>612.9</v>
      </c>
      <c r="G86" s="8">
        <v>0</v>
      </c>
      <c r="H86" s="8">
        <v>612.9</v>
      </c>
      <c r="I86" s="81" t="s">
        <v>385</v>
      </c>
      <c r="J86" s="8"/>
      <c r="K86" s="8">
        <f t="shared" si="64"/>
        <v>140.89655172413794</v>
      </c>
      <c r="L86" s="8">
        <f t="shared" si="59"/>
        <v>1.3610485726058056E-2</v>
      </c>
      <c r="M86" s="8">
        <f t="shared" si="38"/>
        <v>0</v>
      </c>
      <c r="N86" s="8">
        <f t="shared" si="42"/>
        <v>1.3610485726058056E-2</v>
      </c>
    </row>
    <row r="87" spans="1:15" s="10" customFormat="1" ht="32.25" customHeight="1" x14ac:dyDescent="0.2">
      <c r="A87" s="11" t="s">
        <v>142</v>
      </c>
      <c r="B87" s="15" t="s">
        <v>163</v>
      </c>
      <c r="C87" s="8">
        <f t="shared" si="67"/>
        <v>3661</v>
      </c>
      <c r="D87" s="8">
        <v>0</v>
      </c>
      <c r="E87" s="8">
        <v>3661</v>
      </c>
      <c r="F87" s="8">
        <f>G87+H87</f>
        <v>4318.3999999999996</v>
      </c>
      <c r="G87" s="8">
        <v>0</v>
      </c>
      <c r="H87" s="8">
        <v>4318.3999999999996</v>
      </c>
      <c r="I87" s="81" t="s">
        <v>385</v>
      </c>
      <c r="J87" s="8"/>
      <c r="K87" s="8">
        <f t="shared" si="64"/>
        <v>117.95684239278886</v>
      </c>
      <c r="L87" s="8">
        <f t="shared" si="59"/>
        <v>9.5897408320132341E-2</v>
      </c>
      <c r="M87" s="8">
        <f t="shared" ref="M87:M120" si="68">G87/$F$205*100</f>
        <v>0</v>
      </c>
      <c r="N87" s="8">
        <f t="shared" si="42"/>
        <v>9.5897408320132341E-2</v>
      </c>
    </row>
    <row r="88" spans="1:15" s="10" customFormat="1" ht="51" customHeight="1" x14ac:dyDescent="0.2">
      <c r="A88" s="32" t="s">
        <v>27</v>
      </c>
      <c r="B88" s="33" t="s">
        <v>28</v>
      </c>
      <c r="C88" s="34">
        <f>C89+C90+C91+C92+C94</f>
        <v>5498.1</v>
      </c>
      <c r="D88" s="34">
        <f>D89+D92+D94</f>
        <v>1798</v>
      </c>
      <c r="E88" s="34">
        <f>E89+E90+E91+E92+E94</f>
        <v>3700.1</v>
      </c>
      <c r="F88" s="34">
        <f>F89+F90+F91+F92+F94</f>
        <v>8477.4189999999999</v>
      </c>
      <c r="G88" s="34">
        <f>G89+G92+G94</f>
        <v>3838.9290000000001</v>
      </c>
      <c r="H88" s="34">
        <f>H90+H91+H92+H94</f>
        <v>4638.49</v>
      </c>
      <c r="I88" s="34">
        <f t="shared" si="7"/>
        <v>154.18815590840472</v>
      </c>
      <c r="J88" s="34">
        <f t="shared" si="7"/>
        <v>213.5110678531702</v>
      </c>
      <c r="K88" s="34">
        <f t="shared" ref="K88:K94" si="69">H88/E88*100</f>
        <v>125.36120645387963</v>
      </c>
      <c r="L88" s="34">
        <f>F88/F205*100</f>
        <v>0.18825549077062059</v>
      </c>
      <c r="M88" s="34">
        <f t="shared" si="68"/>
        <v>8.5249940215125358E-2</v>
      </c>
      <c r="N88" s="34">
        <f t="shared" ref="N88:N105" si="70">H88/$F$205*100</f>
        <v>0.10300555055549525</v>
      </c>
      <c r="O88" s="10">
        <v>1.6</v>
      </c>
    </row>
    <row r="89" spans="1:15" s="10" customFormat="1" ht="29.25" customHeight="1" x14ac:dyDescent="0.2">
      <c r="A89" s="11" t="s">
        <v>39</v>
      </c>
      <c r="B89" s="16" t="s">
        <v>48</v>
      </c>
      <c r="C89" s="8">
        <f>D89+E89</f>
        <v>120</v>
      </c>
      <c r="D89" s="8">
        <v>120</v>
      </c>
      <c r="E89" s="8">
        <v>0</v>
      </c>
      <c r="F89" s="8">
        <f>G89+H89</f>
        <v>1310.1289999999999</v>
      </c>
      <c r="G89" s="8">
        <v>1310.1289999999999</v>
      </c>
      <c r="H89" s="8">
        <v>0</v>
      </c>
      <c r="I89" s="67" t="s">
        <v>412</v>
      </c>
      <c r="J89" s="67" t="s">
        <v>413</v>
      </c>
      <c r="K89" s="8"/>
      <c r="L89" s="8">
        <f t="shared" ref="L89:L97" si="71">F89/$F$205*100</f>
        <v>2.9093640159560636E-2</v>
      </c>
      <c r="M89" s="8">
        <f t="shared" si="68"/>
        <v>2.9093640159560636E-2</v>
      </c>
      <c r="N89" s="8">
        <f t="shared" si="70"/>
        <v>0</v>
      </c>
    </row>
    <row r="90" spans="1:15" s="10" customFormat="1" ht="51" customHeight="1" x14ac:dyDescent="0.2">
      <c r="A90" s="11" t="s">
        <v>87</v>
      </c>
      <c r="B90" s="16" t="s">
        <v>135</v>
      </c>
      <c r="C90" s="8">
        <f>E90</f>
        <v>946.1</v>
      </c>
      <c r="D90" s="8">
        <v>0</v>
      </c>
      <c r="E90" s="8">
        <v>946.1</v>
      </c>
      <c r="F90" s="8">
        <f>H90</f>
        <v>1457.885</v>
      </c>
      <c r="G90" s="8">
        <v>0</v>
      </c>
      <c r="H90" s="8">
        <v>1457.885</v>
      </c>
      <c r="I90" s="81" t="s">
        <v>385</v>
      </c>
      <c r="J90" s="81"/>
      <c r="K90" s="8">
        <f t="shared" ref="K90:K91" si="72">H90/E90*100</f>
        <v>154.09417609132225</v>
      </c>
      <c r="L90" s="8">
        <f t="shared" si="71"/>
        <v>3.2374813155056539E-2</v>
      </c>
      <c r="M90" s="8">
        <f t="shared" si="68"/>
        <v>0</v>
      </c>
      <c r="N90" s="8">
        <f t="shared" si="70"/>
        <v>3.2374813155056539E-2</v>
      </c>
    </row>
    <row r="91" spans="1:15" s="10" customFormat="1" ht="51" customHeight="1" x14ac:dyDescent="0.2">
      <c r="A91" s="11" t="s">
        <v>124</v>
      </c>
      <c r="B91" s="16" t="s">
        <v>136</v>
      </c>
      <c r="C91" s="8">
        <f>E91</f>
        <v>1666</v>
      </c>
      <c r="D91" s="8">
        <v>0</v>
      </c>
      <c r="E91" s="8">
        <v>1666</v>
      </c>
      <c r="F91" s="8">
        <f>H91</f>
        <v>1666.3330000000001</v>
      </c>
      <c r="G91" s="8">
        <v>0</v>
      </c>
      <c r="H91" s="8">
        <v>1666.3330000000001</v>
      </c>
      <c r="I91" s="8">
        <f t="shared" ref="I91" si="73">F91/C91*100</f>
        <v>100.01998799519809</v>
      </c>
      <c r="J91" s="8"/>
      <c r="K91" s="8">
        <f t="shared" si="72"/>
        <v>100.01998799519809</v>
      </c>
      <c r="L91" s="8">
        <f t="shared" si="71"/>
        <v>3.7003755117245067E-2</v>
      </c>
      <c r="M91" s="8">
        <f t="shared" si="68"/>
        <v>0</v>
      </c>
      <c r="N91" s="8">
        <f t="shared" si="70"/>
        <v>3.7003755117245067E-2</v>
      </c>
    </row>
    <row r="92" spans="1:15" s="29" customFormat="1" ht="132" customHeight="1" x14ac:dyDescent="0.25">
      <c r="A92" s="43" t="s">
        <v>47</v>
      </c>
      <c r="B92" s="50" t="s">
        <v>189</v>
      </c>
      <c r="C92" s="45">
        <f>C93</f>
        <v>125</v>
      </c>
      <c r="D92" s="45">
        <f>SUM(D93:D93)</f>
        <v>125</v>
      </c>
      <c r="E92" s="45">
        <f>E93</f>
        <v>0</v>
      </c>
      <c r="F92" s="45">
        <f>SUM(F93:F93)</f>
        <v>375.2</v>
      </c>
      <c r="G92" s="45">
        <f>G93</f>
        <v>375.2</v>
      </c>
      <c r="H92" s="45">
        <f>H93</f>
        <v>0</v>
      </c>
      <c r="I92" s="72">
        <f t="shared" ref="I92" si="74">F92/C92*100</f>
        <v>300.15999999999997</v>
      </c>
      <c r="J92" s="72">
        <f t="shared" ref="J92" si="75">G92/D92*100</f>
        <v>300.15999999999997</v>
      </c>
      <c r="K92" s="9"/>
      <c r="L92" s="45">
        <f t="shared" si="71"/>
        <v>8.3319534090667037E-3</v>
      </c>
      <c r="M92" s="45">
        <f t="shared" si="68"/>
        <v>8.3319534090667037E-3</v>
      </c>
      <c r="N92" s="45">
        <f t="shared" si="70"/>
        <v>0</v>
      </c>
    </row>
    <row r="93" spans="1:15" s="29" customFormat="1" ht="129.19999999999999" customHeight="1" x14ac:dyDescent="0.25">
      <c r="A93" s="11" t="s">
        <v>103</v>
      </c>
      <c r="B93" s="16" t="s">
        <v>100</v>
      </c>
      <c r="C93" s="8">
        <f>D93+E93</f>
        <v>125</v>
      </c>
      <c r="D93" s="8">
        <v>125</v>
      </c>
      <c r="E93" s="8">
        <v>0</v>
      </c>
      <c r="F93" s="8">
        <f>G93+H93</f>
        <v>375.2</v>
      </c>
      <c r="G93" s="8">
        <v>375.2</v>
      </c>
      <c r="H93" s="8">
        <v>0</v>
      </c>
      <c r="I93" s="8">
        <f t="shared" si="7"/>
        <v>300.15999999999997</v>
      </c>
      <c r="J93" s="8">
        <f t="shared" si="8"/>
        <v>300.15999999999997</v>
      </c>
      <c r="K93" s="8"/>
      <c r="L93" s="8">
        <f t="shared" si="71"/>
        <v>8.3319534090667037E-3</v>
      </c>
      <c r="M93" s="8">
        <f t="shared" si="68"/>
        <v>8.3319534090667037E-3</v>
      </c>
      <c r="N93" s="8">
        <f t="shared" si="70"/>
        <v>0</v>
      </c>
    </row>
    <row r="94" spans="1:15" s="29" customFormat="1" ht="57.75" customHeight="1" x14ac:dyDescent="0.25">
      <c r="A94" s="43" t="s">
        <v>64</v>
      </c>
      <c r="B94" s="50" t="s">
        <v>176</v>
      </c>
      <c r="C94" s="45">
        <f t="shared" ref="C94:H94" si="76">SUM(C95:C97)</f>
        <v>2641</v>
      </c>
      <c r="D94" s="45">
        <f t="shared" si="76"/>
        <v>1553</v>
      </c>
      <c r="E94" s="45">
        <f t="shared" si="76"/>
        <v>1088</v>
      </c>
      <c r="F94" s="45">
        <f t="shared" si="76"/>
        <v>3667.8719999999998</v>
      </c>
      <c r="G94" s="45">
        <f t="shared" si="76"/>
        <v>2153.6</v>
      </c>
      <c r="H94" s="45">
        <f t="shared" si="76"/>
        <v>1514.2719999999999</v>
      </c>
      <c r="I94" s="80" t="s">
        <v>385</v>
      </c>
      <c r="J94" s="72"/>
      <c r="K94" s="45">
        <f t="shared" si="69"/>
        <v>139.17941176470586</v>
      </c>
      <c r="L94" s="45">
        <f t="shared" si="71"/>
        <v>8.145132892969166E-2</v>
      </c>
      <c r="M94" s="45">
        <f t="shared" si="68"/>
        <v>4.7824346646498012E-2</v>
      </c>
      <c r="N94" s="45">
        <f t="shared" si="70"/>
        <v>3.3626982283193649E-2</v>
      </c>
    </row>
    <row r="95" spans="1:15" s="10" customFormat="1" ht="81.75" customHeight="1" x14ac:dyDescent="0.2">
      <c r="A95" s="11" t="s">
        <v>65</v>
      </c>
      <c r="B95" s="16" t="s">
        <v>206</v>
      </c>
      <c r="C95" s="8">
        <f t="shared" ref="C95:C97" si="77">D95+E95</f>
        <v>200</v>
      </c>
      <c r="D95" s="8">
        <v>200</v>
      </c>
      <c r="E95" s="8">
        <v>0</v>
      </c>
      <c r="F95" s="8">
        <f t="shared" ref="F95:F98" si="78">G95+H95</f>
        <v>307.2</v>
      </c>
      <c r="G95" s="8">
        <v>307.2</v>
      </c>
      <c r="H95" s="8">
        <v>0</v>
      </c>
      <c r="I95" s="67"/>
      <c r="J95" s="67"/>
      <c r="K95" s="67"/>
      <c r="L95" s="8">
        <f t="shared" si="71"/>
        <v>6.821897887167621E-3</v>
      </c>
      <c r="M95" s="8">
        <f t="shared" si="68"/>
        <v>6.821897887167621E-3</v>
      </c>
      <c r="N95" s="8">
        <f t="shared" si="70"/>
        <v>0</v>
      </c>
    </row>
    <row r="96" spans="1:15" s="10" customFormat="1" ht="75.2" customHeight="1" x14ac:dyDescent="0.2">
      <c r="A96" s="11" t="s">
        <v>122</v>
      </c>
      <c r="B96" s="16" t="s">
        <v>134</v>
      </c>
      <c r="C96" s="8">
        <f t="shared" si="77"/>
        <v>2081</v>
      </c>
      <c r="D96" s="8">
        <v>993</v>
      </c>
      <c r="E96" s="8">
        <v>1088</v>
      </c>
      <c r="F96" s="8">
        <f t="shared" si="78"/>
        <v>3028.5720000000001</v>
      </c>
      <c r="G96" s="8">
        <v>1514.3</v>
      </c>
      <c r="H96" s="8">
        <v>1514.2719999999999</v>
      </c>
      <c r="I96" s="82" t="s">
        <v>385</v>
      </c>
      <c r="J96" s="67"/>
      <c r="K96" s="67">
        <f t="shared" ref="K96" si="79">H96/E96*100</f>
        <v>139.17941176470586</v>
      </c>
      <c r="L96" s="8">
        <f t="shared" si="71"/>
        <v>6.7254586353955134E-2</v>
      </c>
      <c r="M96" s="8">
        <f t="shared" si="68"/>
        <v>3.3627604070761492E-2</v>
      </c>
      <c r="N96" s="8">
        <f t="shared" si="70"/>
        <v>3.3626982283193649E-2</v>
      </c>
    </row>
    <row r="97" spans="1:14" s="10" customFormat="1" ht="84.2" customHeight="1" x14ac:dyDescent="0.2">
      <c r="A97" s="11" t="s">
        <v>66</v>
      </c>
      <c r="B97" s="16" t="s">
        <v>247</v>
      </c>
      <c r="C97" s="8">
        <f t="shared" si="77"/>
        <v>360</v>
      </c>
      <c r="D97" s="8">
        <v>360</v>
      </c>
      <c r="E97" s="8">
        <v>0</v>
      </c>
      <c r="F97" s="8">
        <f t="shared" si="78"/>
        <v>332.1</v>
      </c>
      <c r="G97" s="8">
        <v>332.1</v>
      </c>
      <c r="H97" s="8">
        <v>0</v>
      </c>
      <c r="I97" s="67"/>
      <c r="J97" s="67"/>
      <c r="K97" s="67"/>
      <c r="L97" s="8">
        <f t="shared" si="71"/>
        <v>7.3748446885689043E-3</v>
      </c>
      <c r="M97" s="8">
        <f t="shared" si="68"/>
        <v>7.3748446885689043E-3</v>
      </c>
      <c r="N97" s="8">
        <f t="shared" si="70"/>
        <v>0</v>
      </c>
    </row>
    <row r="98" spans="1:14" s="10" customFormat="1" ht="27.75" customHeight="1" x14ac:dyDescent="0.2">
      <c r="A98" s="32" t="s">
        <v>29</v>
      </c>
      <c r="B98" s="38" t="s">
        <v>36</v>
      </c>
      <c r="C98" s="34">
        <f t="shared" ref="C98:C105" si="80">D98+E98</f>
        <v>46581</v>
      </c>
      <c r="D98" s="34">
        <f>SUM(D99:D139)</f>
        <v>46300</v>
      </c>
      <c r="E98" s="34">
        <f>SUM(E99:E139)</f>
        <v>281</v>
      </c>
      <c r="F98" s="34">
        <f t="shared" si="78"/>
        <v>327249.09999999998</v>
      </c>
      <c r="G98" s="34">
        <f>SUM(G99:G139)</f>
        <v>326873</v>
      </c>
      <c r="H98" s="34">
        <f>SUM(H99:H139)</f>
        <v>376.1</v>
      </c>
      <c r="I98" s="79" t="s">
        <v>385</v>
      </c>
      <c r="J98" s="79" t="s">
        <v>385</v>
      </c>
      <c r="K98" s="35">
        <f t="shared" ref="K98" si="81">H98/E98*100</f>
        <v>133.84341637010678</v>
      </c>
      <c r="L98" s="34">
        <f>F98/F205*100</f>
        <v>7.267122213110369</v>
      </c>
      <c r="M98" s="34">
        <f t="shared" si="68"/>
        <v>7.2587702736723365</v>
      </c>
      <c r="N98" s="34">
        <f t="shared" si="70"/>
        <v>8.351939438033017E-3</v>
      </c>
    </row>
    <row r="99" spans="1:14" s="10" customFormat="1" ht="189.75" customHeight="1" x14ac:dyDescent="0.2">
      <c r="A99" s="11" t="s">
        <v>287</v>
      </c>
      <c r="B99" s="16" t="s">
        <v>300</v>
      </c>
      <c r="C99" s="8">
        <f t="shared" si="80"/>
        <v>5</v>
      </c>
      <c r="D99" s="8">
        <v>5</v>
      </c>
      <c r="E99" s="8">
        <v>0</v>
      </c>
      <c r="F99" s="8">
        <f t="shared" ref="F99:F139" si="82">G99+H99</f>
        <v>9.1</v>
      </c>
      <c r="G99" s="8">
        <v>9.1</v>
      </c>
      <c r="H99" s="8">
        <v>0</v>
      </c>
      <c r="I99" s="67"/>
      <c r="J99" s="67"/>
      <c r="K99" s="67"/>
      <c r="L99" s="8">
        <f t="shared" ref="L99:L105" si="83">F99/$F$205*100</f>
        <v>2.0208095954825961E-4</v>
      </c>
      <c r="M99" s="8">
        <f t="shared" si="68"/>
        <v>2.0208095954825961E-4</v>
      </c>
      <c r="N99" s="8">
        <f t="shared" si="70"/>
        <v>0</v>
      </c>
    </row>
    <row r="100" spans="1:14" s="10" customFormat="1" ht="258.75" customHeight="1" x14ac:dyDescent="0.2">
      <c r="A100" s="11" t="s">
        <v>343</v>
      </c>
      <c r="B100" s="16" t="s">
        <v>359</v>
      </c>
      <c r="C100" s="8">
        <f t="shared" si="80"/>
        <v>4</v>
      </c>
      <c r="D100" s="8">
        <v>4</v>
      </c>
      <c r="E100" s="8">
        <v>0</v>
      </c>
      <c r="F100" s="8">
        <f t="shared" si="82"/>
        <v>4</v>
      </c>
      <c r="G100" s="8">
        <v>4</v>
      </c>
      <c r="H100" s="8">
        <v>0</v>
      </c>
      <c r="I100" s="67"/>
      <c r="J100" s="67"/>
      <c r="K100" s="67"/>
      <c r="L100" s="8">
        <f t="shared" si="83"/>
        <v>8.8826795405828407E-5</v>
      </c>
      <c r="M100" s="8">
        <f t="shared" si="68"/>
        <v>8.8826795405828407E-5</v>
      </c>
      <c r="N100" s="8">
        <f t="shared" si="70"/>
        <v>0</v>
      </c>
    </row>
    <row r="101" spans="1:14" s="10" customFormat="1" ht="213" customHeight="1" x14ac:dyDescent="0.2">
      <c r="A101" s="11" t="s">
        <v>315</v>
      </c>
      <c r="B101" s="16" t="s">
        <v>316</v>
      </c>
      <c r="C101" s="8">
        <f t="shared" si="80"/>
        <v>12</v>
      </c>
      <c r="D101" s="8">
        <v>12</v>
      </c>
      <c r="E101" s="8">
        <v>0</v>
      </c>
      <c r="F101" s="8">
        <f t="shared" si="82"/>
        <v>12</v>
      </c>
      <c r="G101" s="8">
        <v>12</v>
      </c>
      <c r="H101" s="8">
        <v>0</v>
      </c>
      <c r="I101" s="67"/>
      <c r="J101" s="67"/>
      <c r="K101" s="67"/>
      <c r="L101" s="8">
        <f t="shared" si="83"/>
        <v>2.6648038621748522E-4</v>
      </c>
      <c r="M101" s="8">
        <f t="shared" si="68"/>
        <v>2.6648038621748522E-4</v>
      </c>
      <c r="N101" s="8">
        <f t="shared" si="70"/>
        <v>0</v>
      </c>
    </row>
    <row r="102" spans="1:14" s="10" customFormat="1" ht="267" customHeight="1" x14ac:dyDescent="0.2">
      <c r="A102" s="11" t="s">
        <v>320</v>
      </c>
      <c r="B102" s="16" t="s">
        <v>321</v>
      </c>
      <c r="C102" s="8">
        <f t="shared" si="80"/>
        <v>0</v>
      </c>
      <c r="D102" s="8">
        <v>0</v>
      </c>
      <c r="E102" s="8">
        <v>0</v>
      </c>
      <c r="F102" s="8">
        <f t="shared" si="82"/>
        <v>3.8</v>
      </c>
      <c r="G102" s="8">
        <v>3.8</v>
      </c>
      <c r="H102" s="8">
        <v>0</v>
      </c>
      <c r="I102" s="67"/>
      <c r="J102" s="67"/>
      <c r="K102" s="67"/>
      <c r="L102" s="8">
        <f t="shared" si="83"/>
        <v>8.4385455635536976E-5</v>
      </c>
      <c r="M102" s="8">
        <f t="shared" si="68"/>
        <v>8.4385455635536976E-5</v>
      </c>
      <c r="N102" s="8">
        <f t="shared" si="70"/>
        <v>0</v>
      </c>
    </row>
    <row r="103" spans="1:14" s="10" customFormat="1" ht="157.69999999999999" customHeight="1" x14ac:dyDescent="0.2">
      <c r="A103" s="11" t="s">
        <v>288</v>
      </c>
      <c r="B103" s="16" t="s">
        <v>301</v>
      </c>
      <c r="C103" s="8">
        <f t="shared" si="80"/>
        <v>20</v>
      </c>
      <c r="D103" s="8">
        <v>20</v>
      </c>
      <c r="E103" s="8">
        <v>0</v>
      </c>
      <c r="F103" s="8">
        <f t="shared" si="82"/>
        <v>25</v>
      </c>
      <c r="G103" s="8">
        <v>25</v>
      </c>
      <c r="H103" s="8">
        <v>0</v>
      </c>
      <c r="I103" s="67"/>
      <c r="J103" s="67"/>
      <c r="K103" s="67"/>
      <c r="L103" s="8">
        <f t="shared" si="83"/>
        <v>5.5516747128642749E-4</v>
      </c>
      <c r="M103" s="8">
        <f t="shared" si="68"/>
        <v>5.5516747128642749E-4</v>
      </c>
      <c r="N103" s="8">
        <f t="shared" si="70"/>
        <v>0</v>
      </c>
    </row>
    <row r="104" spans="1:14" s="10" customFormat="1" ht="159.75" customHeight="1" x14ac:dyDescent="0.2">
      <c r="A104" s="11" t="s">
        <v>344</v>
      </c>
      <c r="B104" s="16" t="s">
        <v>360</v>
      </c>
      <c r="C104" s="8">
        <f t="shared" si="80"/>
        <v>0</v>
      </c>
      <c r="D104" s="8">
        <v>0</v>
      </c>
      <c r="E104" s="8">
        <v>0</v>
      </c>
      <c r="F104" s="8">
        <f t="shared" si="82"/>
        <v>6</v>
      </c>
      <c r="G104" s="8">
        <v>6</v>
      </c>
      <c r="H104" s="8">
        <v>0</v>
      </c>
      <c r="I104" s="67"/>
      <c r="J104" s="67"/>
      <c r="K104" s="67"/>
      <c r="L104" s="8">
        <f t="shared" si="83"/>
        <v>1.3324019310874261E-4</v>
      </c>
      <c r="M104" s="8">
        <f t="shared" si="68"/>
        <v>1.3324019310874261E-4</v>
      </c>
      <c r="N104" s="8">
        <f t="shared" si="70"/>
        <v>0</v>
      </c>
    </row>
    <row r="105" spans="1:14" s="10" customFormat="1" ht="159.75" customHeight="1" x14ac:dyDescent="0.2">
      <c r="A105" s="11" t="s">
        <v>395</v>
      </c>
      <c r="B105" s="16" t="s">
        <v>396</v>
      </c>
      <c r="C105" s="8">
        <f t="shared" si="80"/>
        <v>40</v>
      </c>
      <c r="D105" s="8">
        <v>40</v>
      </c>
      <c r="E105" s="8">
        <v>0</v>
      </c>
      <c r="F105" s="8">
        <f t="shared" si="82"/>
        <v>0</v>
      </c>
      <c r="G105" s="8">
        <v>0</v>
      </c>
      <c r="H105" s="8">
        <v>0</v>
      </c>
      <c r="I105" s="67"/>
      <c r="J105" s="67"/>
      <c r="K105" s="67"/>
      <c r="L105" s="8">
        <f t="shared" si="83"/>
        <v>0</v>
      </c>
      <c r="M105" s="8">
        <f t="shared" si="68"/>
        <v>0</v>
      </c>
      <c r="N105" s="8">
        <f t="shared" si="70"/>
        <v>0</v>
      </c>
    </row>
    <row r="106" spans="1:14" s="10" customFormat="1" ht="148.69999999999999" customHeight="1" x14ac:dyDescent="0.2">
      <c r="A106" s="11" t="s">
        <v>289</v>
      </c>
      <c r="B106" s="21" t="s">
        <v>302</v>
      </c>
      <c r="C106" s="8">
        <f t="shared" ref="C106:C139" si="84">D106+E106</f>
        <v>1</v>
      </c>
      <c r="D106" s="8">
        <v>1</v>
      </c>
      <c r="E106" s="8">
        <v>0</v>
      </c>
      <c r="F106" s="8">
        <f t="shared" si="82"/>
        <v>0.9</v>
      </c>
      <c r="G106" s="8">
        <v>0.9</v>
      </c>
      <c r="H106" s="8">
        <v>0</v>
      </c>
      <c r="I106" s="67"/>
      <c r="J106" s="67"/>
      <c r="K106" s="67"/>
      <c r="L106" s="8">
        <f>F106/$F$205*100</f>
        <v>1.998602896631139E-5</v>
      </c>
      <c r="M106" s="8">
        <f t="shared" si="68"/>
        <v>1.998602896631139E-5</v>
      </c>
      <c r="N106" s="8">
        <f t="shared" ref="N106:N123" si="85">H106/$F$205*100</f>
        <v>0</v>
      </c>
    </row>
    <row r="107" spans="1:14" s="10" customFormat="1" ht="141" customHeight="1" x14ac:dyDescent="0.2">
      <c r="A107" s="11" t="s">
        <v>345</v>
      </c>
      <c r="B107" s="21" t="s">
        <v>361</v>
      </c>
      <c r="C107" s="8">
        <f t="shared" si="84"/>
        <v>14</v>
      </c>
      <c r="D107" s="8">
        <v>14</v>
      </c>
      <c r="E107" s="8">
        <v>0</v>
      </c>
      <c r="F107" s="8">
        <f t="shared" si="82"/>
        <v>14</v>
      </c>
      <c r="G107" s="8">
        <v>14</v>
      </c>
      <c r="H107" s="8">
        <v>0</v>
      </c>
      <c r="I107" s="67"/>
      <c r="J107" s="67"/>
      <c r="K107" s="67"/>
      <c r="L107" s="8">
        <f>F107/$F$205*100</f>
        <v>3.1089378392039943E-4</v>
      </c>
      <c r="M107" s="8">
        <f t="shared" si="68"/>
        <v>3.1089378392039943E-4</v>
      </c>
      <c r="N107" s="8">
        <f t="shared" si="85"/>
        <v>0</v>
      </c>
    </row>
    <row r="108" spans="1:14" s="10" customFormat="1" ht="111.75" customHeight="1" x14ac:dyDescent="0.2">
      <c r="A108" s="11" t="s">
        <v>370</v>
      </c>
      <c r="B108" s="21" t="s">
        <v>382</v>
      </c>
      <c r="C108" s="8">
        <f t="shared" si="84"/>
        <v>0</v>
      </c>
      <c r="D108" s="8">
        <v>0</v>
      </c>
      <c r="E108" s="8">
        <v>0</v>
      </c>
      <c r="F108" s="8">
        <f t="shared" si="82"/>
        <v>0.5</v>
      </c>
      <c r="G108" s="8">
        <v>0.5</v>
      </c>
      <c r="H108" s="8">
        <v>0</v>
      </c>
      <c r="I108" s="67"/>
      <c r="J108" s="67"/>
      <c r="K108" s="67"/>
      <c r="L108" s="8">
        <f>F108/$F$205*100</f>
        <v>1.1103349425728551E-5</v>
      </c>
      <c r="M108" s="8">
        <f t="shared" si="68"/>
        <v>1.1103349425728551E-5</v>
      </c>
      <c r="N108" s="8">
        <f t="shared" si="85"/>
        <v>0</v>
      </c>
    </row>
    <row r="109" spans="1:14" s="10" customFormat="1" ht="203.25" customHeight="1" x14ac:dyDescent="0.2">
      <c r="A109" s="11" t="s">
        <v>375</v>
      </c>
      <c r="B109" s="21" t="s">
        <v>377</v>
      </c>
      <c r="C109" s="8">
        <f t="shared" si="84"/>
        <v>3</v>
      </c>
      <c r="D109" s="8">
        <v>3</v>
      </c>
      <c r="E109" s="8">
        <v>0</v>
      </c>
      <c r="F109" s="8">
        <f t="shared" si="82"/>
        <v>0</v>
      </c>
      <c r="G109" s="8">
        <v>0</v>
      </c>
      <c r="H109" s="8">
        <v>0</v>
      </c>
      <c r="I109" s="67">
        <f t="shared" ref="I109:I112" si="86">F109/C109*100</f>
        <v>0</v>
      </c>
      <c r="J109" s="67">
        <f t="shared" ref="J109:J112" si="87">G109/D109*100</f>
        <v>0</v>
      </c>
      <c r="K109" s="67"/>
      <c r="L109" s="8">
        <f>F109/$F$205*100</f>
        <v>0</v>
      </c>
      <c r="M109" s="8">
        <f t="shared" si="68"/>
        <v>0</v>
      </c>
      <c r="N109" s="8">
        <f t="shared" si="85"/>
        <v>0</v>
      </c>
    </row>
    <row r="110" spans="1:14" s="10" customFormat="1" ht="179.45" customHeight="1" x14ac:dyDescent="0.2">
      <c r="A110" s="11" t="s">
        <v>391</v>
      </c>
      <c r="B110" s="21" t="s">
        <v>397</v>
      </c>
      <c r="C110" s="8">
        <f t="shared" si="84"/>
        <v>5050</v>
      </c>
      <c r="D110" s="8">
        <v>5050</v>
      </c>
      <c r="E110" s="8">
        <v>0</v>
      </c>
      <c r="F110" s="8">
        <f t="shared" si="82"/>
        <v>0</v>
      </c>
      <c r="G110" s="8">
        <v>0</v>
      </c>
      <c r="H110" s="8">
        <v>0</v>
      </c>
      <c r="I110" s="67"/>
      <c r="J110" s="67"/>
      <c r="K110" s="67"/>
      <c r="L110" s="8"/>
      <c r="M110" s="8">
        <f t="shared" si="68"/>
        <v>0</v>
      </c>
      <c r="N110" s="8">
        <f t="shared" si="85"/>
        <v>0</v>
      </c>
    </row>
    <row r="111" spans="1:14" s="10" customFormat="1" ht="179.45" customHeight="1" x14ac:dyDescent="0.2">
      <c r="A111" s="11" t="s">
        <v>392</v>
      </c>
      <c r="B111" s="21" t="s">
        <v>402</v>
      </c>
      <c r="C111" s="8">
        <f t="shared" si="84"/>
        <v>0</v>
      </c>
      <c r="D111" s="8">
        <v>0</v>
      </c>
      <c r="E111" s="8">
        <v>0</v>
      </c>
      <c r="F111" s="8">
        <f t="shared" si="82"/>
        <v>1530</v>
      </c>
      <c r="G111" s="8">
        <v>1530</v>
      </c>
      <c r="H111" s="8">
        <v>0</v>
      </c>
      <c r="I111" s="67"/>
      <c r="J111" s="67"/>
      <c r="K111" s="67"/>
      <c r="L111" s="8"/>
      <c r="M111" s="8">
        <f t="shared" si="68"/>
        <v>3.3976249242729364E-2</v>
      </c>
      <c r="N111" s="8">
        <f t="shared" si="85"/>
        <v>0</v>
      </c>
    </row>
    <row r="112" spans="1:14" s="10" customFormat="1" ht="197.45" customHeight="1" x14ac:dyDescent="0.2">
      <c r="A112" s="11" t="s">
        <v>290</v>
      </c>
      <c r="B112" s="21" t="s">
        <v>303</v>
      </c>
      <c r="C112" s="8">
        <f t="shared" si="84"/>
        <v>14</v>
      </c>
      <c r="D112" s="8">
        <v>14</v>
      </c>
      <c r="E112" s="8">
        <v>0</v>
      </c>
      <c r="F112" s="8">
        <f t="shared" si="82"/>
        <v>0.5</v>
      </c>
      <c r="G112" s="8">
        <v>0.5</v>
      </c>
      <c r="H112" s="8">
        <v>0</v>
      </c>
      <c r="I112" s="67">
        <f t="shared" si="86"/>
        <v>3.5714285714285712</v>
      </c>
      <c r="J112" s="67">
        <f t="shared" si="87"/>
        <v>3.5714285714285712</v>
      </c>
      <c r="K112" s="67"/>
      <c r="L112" s="8">
        <f>F112/$F$205*100</f>
        <v>1.1103349425728551E-5</v>
      </c>
      <c r="M112" s="8">
        <f t="shared" si="68"/>
        <v>1.1103349425728551E-5</v>
      </c>
      <c r="N112" s="8">
        <f t="shared" si="85"/>
        <v>0</v>
      </c>
    </row>
    <row r="113" spans="1:14" s="10" customFormat="1" ht="164.25" customHeight="1" x14ac:dyDescent="0.2">
      <c r="A113" s="11" t="s">
        <v>393</v>
      </c>
      <c r="B113" s="21" t="s">
        <v>398</v>
      </c>
      <c r="C113" s="8">
        <f t="shared" si="84"/>
        <v>100</v>
      </c>
      <c r="D113" s="8">
        <v>100</v>
      </c>
      <c r="E113" s="8">
        <v>0</v>
      </c>
      <c r="F113" s="8">
        <f t="shared" si="82"/>
        <v>0</v>
      </c>
      <c r="G113" s="8">
        <v>0</v>
      </c>
      <c r="H113" s="8">
        <v>0</v>
      </c>
      <c r="I113" s="67"/>
      <c r="J113" s="67"/>
      <c r="K113" s="67"/>
      <c r="L113" s="8"/>
      <c r="M113" s="8">
        <f t="shared" si="68"/>
        <v>0</v>
      </c>
      <c r="N113" s="8">
        <f t="shared" si="85"/>
        <v>0</v>
      </c>
    </row>
    <row r="114" spans="1:14" s="10" customFormat="1" ht="176.25" customHeight="1" x14ac:dyDescent="0.2">
      <c r="A114" s="11" t="s">
        <v>336</v>
      </c>
      <c r="B114" s="21" t="s">
        <v>339</v>
      </c>
      <c r="C114" s="8">
        <f t="shared" si="84"/>
        <v>6</v>
      </c>
      <c r="D114" s="8">
        <f>4+2</f>
        <v>6</v>
      </c>
      <c r="E114" s="8">
        <v>0</v>
      </c>
      <c r="F114" s="8">
        <f t="shared" si="82"/>
        <v>10</v>
      </c>
      <c r="G114" s="8">
        <f>4+6</f>
        <v>10</v>
      </c>
      <c r="H114" s="8">
        <v>0</v>
      </c>
      <c r="I114" s="67"/>
      <c r="J114" s="67"/>
      <c r="K114" s="67"/>
      <c r="L114" s="8">
        <f t="shared" ref="L114:L120" si="88">F114/$F$205*100</f>
        <v>2.2206698851457102E-4</v>
      </c>
      <c r="M114" s="8">
        <f t="shared" si="68"/>
        <v>2.2206698851457102E-4</v>
      </c>
      <c r="N114" s="8">
        <f t="shared" si="85"/>
        <v>0</v>
      </c>
    </row>
    <row r="115" spans="1:14" s="10" customFormat="1" ht="198.75" customHeight="1" x14ac:dyDescent="0.2">
      <c r="A115" s="11" t="s">
        <v>291</v>
      </c>
      <c r="B115" s="16" t="s">
        <v>304</v>
      </c>
      <c r="C115" s="8">
        <f>D115</f>
        <v>15</v>
      </c>
      <c r="D115" s="8">
        <v>15</v>
      </c>
      <c r="E115" s="8">
        <v>0</v>
      </c>
      <c r="F115" s="8">
        <f t="shared" si="82"/>
        <v>0.2</v>
      </c>
      <c r="G115" s="8">
        <v>0.2</v>
      </c>
      <c r="H115" s="8">
        <v>0</v>
      </c>
      <c r="I115" s="67">
        <f t="shared" ref="I115" si="89">F115/C115*100</f>
        <v>1.3333333333333335</v>
      </c>
      <c r="J115" s="67">
        <f t="shared" ref="J115" si="90">G115/D115*100</f>
        <v>1.3333333333333335</v>
      </c>
      <c r="K115" s="67"/>
      <c r="L115" s="8">
        <f t="shared" si="88"/>
        <v>4.4413397702914202E-6</v>
      </c>
      <c r="M115" s="8">
        <f t="shared" si="68"/>
        <v>4.4413397702914202E-6</v>
      </c>
      <c r="N115" s="8">
        <f t="shared" si="85"/>
        <v>0</v>
      </c>
    </row>
    <row r="116" spans="1:14" s="10" customFormat="1" ht="130.69999999999999" customHeight="1" x14ac:dyDescent="0.2">
      <c r="A116" s="11" t="s">
        <v>346</v>
      </c>
      <c r="B116" s="16" t="s">
        <v>362</v>
      </c>
      <c r="C116" s="8">
        <f>D116</f>
        <v>3</v>
      </c>
      <c r="D116" s="8">
        <v>3</v>
      </c>
      <c r="E116" s="8">
        <v>0</v>
      </c>
      <c r="F116" s="8">
        <f t="shared" si="82"/>
        <v>3</v>
      </c>
      <c r="G116" s="8">
        <v>3</v>
      </c>
      <c r="H116" s="8">
        <v>0</v>
      </c>
      <c r="I116" s="67"/>
      <c r="J116" s="67"/>
      <c r="K116" s="67"/>
      <c r="L116" s="8">
        <f t="shared" si="88"/>
        <v>6.6620096554371306E-5</v>
      </c>
      <c r="M116" s="8">
        <f t="shared" si="68"/>
        <v>6.6620096554371306E-5</v>
      </c>
      <c r="N116" s="8">
        <f t="shared" si="85"/>
        <v>0</v>
      </c>
    </row>
    <row r="117" spans="1:14" s="10" customFormat="1" ht="172.5" customHeight="1" x14ac:dyDescent="0.2">
      <c r="A117" s="11" t="s">
        <v>399</v>
      </c>
      <c r="B117" s="16" t="s">
        <v>403</v>
      </c>
      <c r="C117" s="8">
        <f>D117</f>
        <v>0</v>
      </c>
      <c r="D117" s="8">
        <v>0</v>
      </c>
      <c r="E117" s="8">
        <v>0</v>
      </c>
      <c r="F117" s="8">
        <f t="shared" si="82"/>
        <v>5</v>
      </c>
      <c r="G117" s="8">
        <v>5</v>
      </c>
      <c r="H117" s="8">
        <v>0</v>
      </c>
      <c r="I117" s="67"/>
      <c r="J117" s="67"/>
      <c r="K117" s="67"/>
      <c r="L117" s="8">
        <f t="shared" si="88"/>
        <v>1.1103349425728551E-4</v>
      </c>
      <c r="M117" s="8">
        <f t="shared" si="68"/>
        <v>1.1103349425728551E-4</v>
      </c>
      <c r="N117" s="8">
        <f t="shared" si="85"/>
        <v>0</v>
      </c>
    </row>
    <row r="118" spans="1:14" s="10" customFormat="1" ht="188.45" customHeight="1" x14ac:dyDescent="0.2">
      <c r="A118" s="11" t="s">
        <v>347</v>
      </c>
      <c r="B118" s="16" t="s">
        <v>363</v>
      </c>
      <c r="C118" s="8">
        <f>D118</f>
        <v>210</v>
      </c>
      <c r="D118" s="8">
        <v>210</v>
      </c>
      <c r="E118" s="8">
        <v>0</v>
      </c>
      <c r="F118" s="8">
        <f t="shared" si="82"/>
        <v>260</v>
      </c>
      <c r="G118" s="8">
        <v>260</v>
      </c>
      <c r="H118" s="8">
        <v>0</v>
      </c>
      <c r="I118" s="67"/>
      <c r="J118" s="67"/>
      <c r="K118" s="67"/>
      <c r="L118" s="8">
        <f t="shared" si="88"/>
        <v>5.7737417013788463E-3</v>
      </c>
      <c r="M118" s="8">
        <f t="shared" si="68"/>
        <v>5.7737417013788463E-3</v>
      </c>
      <c r="N118" s="8">
        <f t="shared" si="85"/>
        <v>0</v>
      </c>
    </row>
    <row r="119" spans="1:14" s="10" customFormat="1" ht="200.25" customHeight="1" x14ac:dyDescent="0.2">
      <c r="A119" s="11" t="s">
        <v>400</v>
      </c>
      <c r="B119" s="16" t="s">
        <v>404</v>
      </c>
      <c r="C119" s="8">
        <f>D119</f>
        <v>0</v>
      </c>
      <c r="D119" s="8">
        <v>0</v>
      </c>
      <c r="E119" s="8">
        <v>0</v>
      </c>
      <c r="F119" s="8">
        <f t="shared" si="82"/>
        <v>0.4</v>
      </c>
      <c r="G119" s="8">
        <v>0.4</v>
      </c>
      <c r="H119" s="8">
        <v>0</v>
      </c>
      <c r="I119" s="67"/>
      <c r="J119" s="67"/>
      <c r="K119" s="67"/>
      <c r="L119" s="8">
        <f t="shared" si="88"/>
        <v>8.8826795405828404E-6</v>
      </c>
      <c r="M119" s="8">
        <f t="shared" si="68"/>
        <v>8.8826795405828404E-6</v>
      </c>
      <c r="N119" s="8">
        <f t="shared" si="85"/>
        <v>0</v>
      </c>
    </row>
    <row r="120" spans="1:14" s="10" customFormat="1" ht="200.25" customHeight="1" x14ac:dyDescent="0.2">
      <c r="A120" s="11" t="s">
        <v>292</v>
      </c>
      <c r="B120" s="16" t="s">
        <v>305</v>
      </c>
      <c r="C120" s="8">
        <f t="shared" ref="C120:C124" si="91">D120</f>
        <v>7</v>
      </c>
      <c r="D120" s="8">
        <v>7</v>
      </c>
      <c r="E120" s="8">
        <v>0</v>
      </c>
      <c r="F120" s="8">
        <f t="shared" si="82"/>
        <v>9.1</v>
      </c>
      <c r="G120" s="8">
        <v>9.1</v>
      </c>
      <c r="H120" s="8">
        <v>0</v>
      </c>
      <c r="I120" s="67"/>
      <c r="J120" s="67"/>
      <c r="K120" s="67"/>
      <c r="L120" s="8">
        <f t="shared" si="88"/>
        <v>2.0208095954825961E-4</v>
      </c>
      <c r="M120" s="8">
        <f t="shared" si="68"/>
        <v>2.0208095954825961E-4</v>
      </c>
      <c r="N120" s="8">
        <f t="shared" si="85"/>
        <v>0</v>
      </c>
    </row>
    <row r="121" spans="1:14" s="10" customFormat="1" ht="176.25" customHeight="1" x14ac:dyDescent="0.2">
      <c r="A121" s="11" t="s">
        <v>394</v>
      </c>
      <c r="B121" s="16" t="s">
        <v>405</v>
      </c>
      <c r="C121" s="8">
        <f t="shared" si="91"/>
        <v>0</v>
      </c>
      <c r="D121" s="8">
        <v>0</v>
      </c>
      <c r="E121" s="8">
        <v>0</v>
      </c>
      <c r="F121" s="8">
        <f t="shared" si="82"/>
        <v>0.2</v>
      </c>
      <c r="G121" s="8">
        <v>0.2</v>
      </c>
      <c r="H121" s="8">
        <v>0</v>
      </c>
      <c r="I121" s="67"/>
      <c r="J121" s="67"/>
      <c r="K121" s="67"/>
      <c r="L121" s="8"/>
      <c r="M121" s="8"/>
      <c r="N121" s="8">
        <f t="shared" si="85"/>
        <v>0</v>
      </c>
    </row>
    <row r="122" spans="1:14" s="10" customFormat="1" ht="182.25" customHeight="1" x14ac:dyDescent="0.2">
      <c r="A122" s="11" t="s">
        <v>293</v>
      </c>
      <c r="B122" s="16" t="s">
        <v>306</v>
      </c>
      <c r="C122" s="8">
        <f t="shared" si="91"/>
        <v>37</v>
      </c>
      <c r="D122" s="8">
        <v>37</v>
      </c>
      <c r="E122" s="8">
        <v>0</v>
      </c>
      <c r="F122" s="8">
        <f t="shared" si="82"/>
        <v>22.5</v>
      </c>
      <c r="G122" s="8">
        <v>22.5</v>
      </c>
      <c r="H122" s="8">
        <v>0</v>
      </c>
      <c r="I122" s="67">
        <f t="shared" ref="I122" si="92">F122/C122*100</f>
        <v>60.810810810810814</v>
      </c>
      <c r="J122" s="67">
        <f t="shared" ref="J122" si="93">G122/D122*100</f>
        <v>60.810810810810814</v>
      </c>
      <c r="K122" s="67"/>
      <c r="L122" s="8">
        <f>F122/$F$205*100</f>
        <v>4.9965072415778476E-4</v>
      </c>
      <c r="M122" s="8">
        <f>G122/$F$205*100</f>
        <v>4.9965072415778476E-4</v>
      </c>
      <c r="N122" s="8">
        <f t="shared" si="85"/>
        <v>0</v>
      </c>
    </row>
    <row r="123" spans="1:14" s="10" customFormat="1" ht="252.75" customHeight="1" x14ac:dyDescent="0.2">
      <c r="A123" s="11" t="s">
        <v>401</v>
      </c>
      <c r="B123" s="16" t="s">
        <v>406</v>
      </c>
      <c r="C123" s="8">
        <f t="shared" si="91"/>
        <v>0</v>
      </c>
      <c r="D123" s="8">
        <v>0</v>
      </c>
      <c r="E123" s="8">
        <v>0</v>
      </c>
      <c r="F123" s="8"/>
      <c r="G123" s="8">
        <f>6+70</f>
        <v>76</v>
      </c>
      <c r="H123" s="8">
        <v>0</v>
      </c>
      <c r="I123" s="67"/>
      <c r="J123" s="67"/>
      <c r="K123" s="67"/>
      <c r="L123" s="8"/>
      <c r="M123" s="8"/>
      <c r="N123" s="8">
        <f t="shared" si="85"/>
        <v>0</v>
      </c>
    </row>
    <row r="124" spans="1:14" s="10" customFormat="1" ht="140.25" customHeight="1" x14ac:dyDescent="0.2">
      <c r="A124" s="11" t="s">
        <v>371</v>
      </c>
      <c r="B124" s="16" t="s">
        <v>378</v>
      </c>
      <c r="C124" s="8">
        <f t="shared" si="91"/>
        <v>3</v>
      </c>
      <c r="D124" s="8">
        <v>3</v>
      </c>
      <c r="E124" s="8">
        <v>0</v>
      </c>
      <c r="F124" s="8">
        <f t="shared" si="82"/>
        <v>3</v>
      </c>
      <c r="G124" s="8">
        <v>3</v>
      </c>
      <c r="H124" s="8">
        <v>0</v>
      </c>
      <c r="I124" s="67"/>
      <c r="J124" s="67"/>
      <c r="K124" s="67"/>
      <c r="L124" s="8">
        <f t="shared" ref="L124:N126" si="94">F124/$F$205*100</f>
        <v>6.6620096554371306E-5</v>
      </c>
      <c r="M124" s="8">
        <f t="shared" si="94"/>
        <v>6.6620096554371306E-5</v>
      </c>
      <c r="N124" s="8">
        <f t="shared" si="94"/>
        <v>0</v>
      </c>
    </row>
    <row r="125" spans="1:14" s="10" customFormat="1" ht="202.7" customHeight="1" x14ac:dyDescent="0.2">
      <c r="A125" s="11" t="s">
        <v>348</v>
      </c>
      <c r="B125" s="16" t="s">
        <v>364</v>
      </c>
      <c r="C125" s="8">
        <f t="shared" si="84"/>
        <v>90</v>
      </c>
      <c r="D125" s="8">
        <v>90</v>
      </c>
      <c r="E125" s="8">
        <v>0</v>
      </c>
      <c r="F125" s="8">
        <f t="shared" si="82"/>
        <v>90</v>
      </c>
      <c r="G125" s="8">
        <v>90</v>
      </c>
      <c r="H125" s="8">
        <v>0</v>
      </c>
      <c r="I125" s="67"/>
      <c r="J125" s="67"/>
      <c r="K125" s="67"/>
      <c r="L125" s="8">
        <f t="shared" si="94"/>
        <v>1.9986028966311391E-3</v>
      </c>
      <c r="M125" s="8">
        <f t="shared" si="94"/>
        <v>1.9986028966311391E-3</v>
      </c>
      <c r="N125" s="8">
        <f t="shared" si="94"/>
        <v>0</v>
      </c>
    </row>
    <row r="126" spans="1:14" s="10" customFormat="1" ht="123.75" customHeight="1" x14ac:dyDescent="0.2">
      <c r="A126" s="11" t="s">
        <v>372</v>
      </c>
      <c r="B126" s="16" t="s">
        <v>379</v>
      </c>
      <c r="C126" s="8">
        <f t="shared" si="84"/>
        <v>3</v>
      </c>
      <c r="D126" s="8">
        <v>3</v>
      </c>
      <c r="E126" s="8">
        <v>0</v>
      </c>
      <c r="F126" s="8">
        <f t="shared" si="82"/>
        <v>3</v>
      </c>
      <c r="G126" s="8">
        <v>3</v>
      </c>
      <c r="H126" s="8">
        <v>0</v>
      </c>
      <c r="I126" s="67"/>
      <c r="J126" s="67"/>
      <c r="K126" s="8"/>
      <c r="L126" s="8">
        <f t="shared" si="94"/>
        <v>6.6620096554371306E-5</v>
      </c>
      <c r="M126" s="8">
        <f t="shared" si="94"/>
        <v>6.6620096554371306E-5</v>
      </c>
      <c r="N126" s="8">
        <f t="shared" si="94"/>
        <v>0</v>
      </c>
    </row>
    <row r="127" spans="1:14" s="10" customFormat="1" ht="132" customHeight="1" x14ac:dyDescent="0.2">
      <c r="A127" s="11" t="s">
        <v>294</v>
      </c>
      <c r="B127" s="16" t="s">
        <v>307</v>
      </c>
      <c r="C127" s="8">
        <f t="shared" si="84"/>
        <v>402</v>
      </c>
      <c r="D127" s="8">
        <f>398+4</f>
        <v>402</v>
      </c>
      <c r="E127" s="8">
        <v>0</v>
      </c>
      <c r="F127" s="8">
        <f t="shared" si="82"/>
        <v>508.1</v>
      </c>
      <c r="G127" s="8">
        <v>508.1</v>
      </c>
      <c r="H127" s="8">
        <v>0</v>
      </c>
      <c r="I127" s="67"/>
      <c r="J127" s="67"/>
      <c r="K127" s="8"/>
      <c r="L127" s="8">
        <f t="shared" ref="L127:L139" si="95">F127/$F$205*100</f>
        <v>1.1283223686425353E-2</v>
      </c>
      <c r="M127" s="8">
        <f t="shared" ref="M127:M147" si="96">G127/$F$205*100</f>
        <v>1.1283223686425353E-2</v>
      </c>
      <c r="N127" s="8">
        <f>H127/$F$205*100</f>
        <v>0</v>
      </c>
    </row>
    <row r="128" spans="1:14" s="10" customFormat="1" ht="195" hidden="1" customHeight="1" x14ac:dyDescent="0.2">
      <c r="A128" s="11" t="s">
        <v>333</v>
      </c>
      <c r="B128" s="16" t="s">
        <v>335</v>
      </c>
      <c r="C128" s="8">
        <f t="shared" si="84"/>
        <v>0</v>
      </c>
      <c r="D128" s="8"/>
      <c r="E128" s="8"/>
      <c r="F128" s="8">
        <f t="shared" si="82"/>
        <v>0</v>
      </c>
      <c r="G128" s="8"/>
      <c r="H128" s="8"/>
      <c r="I128" s="8"/>
      <c r="J128" s="8"/>
      <c r="K128" s="8" t="e">
        <f t="shared" ref="K128" si="97">H128/E128*100</f>
        <v>#DIV/0!</v>
      </c>
      <c r="L128" s="8">
        <f t="shared" si="95"/>
        <v>0</v>
      </c>
      <c r="M128" s="8">
        <f t="shared" si="96"/>
        <v>0</v>
      </c>
      <c r="N128" s="8">
        <f>H128/$F$205*100</f>
        <v>0</v>
      </c>
    </row>
    <row r="129" spans="1:14" s="10" customFormat="1" ht="101.25" customHeight="1" x14ac:dyDescent="0.2">
      <c r="A129" s="11" t="s">
        <v>295</v>
      </c>
      <c r="B129" s="16" t="s">
        <v>308</v>
      </c>
      <c r="C129" s="8">
        <f t="shared" si="84"/>
        <v>43</v>
      </c>
      <c r="D129" s="8">
        <v>43</v>
      </c>
      <c r="E129" s="8">
        <v>0</v>
      </c>
      <c r="F129" s="8">
        <f t="shared" si="82"/>
        <v>43.5</v>
      </c>
      <c r="G129" s="8">
        <v>43.5</v>
      </c>
      <c r="H129" s="8">
        <v>0</v>
      </c>
      <c r="I129" s="8">
        <f t="shared" ref="I129" si="98">F129/C129*100</f>
        <v>101.16279069767442</v>
      </c>
      <c r="J129" s="8">
        <f t="shared" ref="J129" si="99">G129/D129*100</f>
        <v>101.16279069767442</v>
      </c>
      <c r="K129" s="8"/>
      <c r="L129" s="8">
        <f t="shared" si="95"/>
        <v>9.6599140003838385E-4</v>
      </c>
      <c r="M129" s="8">
        <f t="shared" si="96"/>
        <v>9.6599140003838385E-4</v>
      </c>
      <c r="N129" s="8">
        <f>H129/$F$205*100</f>
        <v>0</v>
      </c>
    </row>
    <row r="130" spans="1:14" s="10" customFormat="1" ht="138.19999999999999" customHeight="1" x14ac:dyDescent="0.2">
      <c r="A130" s="11" t="s">
        <v>373</v>
      </c>
      <c r="B130" s="16" t="s">
        <v>380</v>
      </c>
      <c r="C130" s="8">
        <f t="shared" si="84"/>
        <v>0</v>
      </c>
      <c r="D130" s="8">
        <v>0</v>
      </c>
      <c r="E130" s="8">
        <v>0</v>
      </c>
      <c r="F130" s="8">
        <f t="shared" si="82"/>
        <v>6</v>
      </c>
      <c r="G130" s="8">
        <v>6</v>
      </c>
      <c r="H130" s="8">
        <v>0</v>
      </c>
      <c r="I130" s="8"/>
      <c r="J130" s="8"/>
      <c r="K130" s="8"/>
      <c r="L130" s="8">
        <f t="shared" si="95"/>
        <v>1.3324019310874261E-4</v>
      </c>
      <c r="M130" s="8">
        <f t="shared" si="96"/>
        <v>1.3324019310874261E-4</v>
      </c>
      <c r="N130" s="8">
        <f t="shared" ref="N130:N131" si="100">H130/$F$205*100</f>
        <v>0</v>
      </c>
    </row>
    <row r="131" spans="1:14" s="10" customFormat="1" ht="101.25" customHeight="1" x14ac:dyDescent="0.2">
      <c r="A131" s="11" t="s">
        <v>374</v>
      </c>
      <c r="B131" s="16" t="s">
        <v>381</v>
      </c>
      <c r="C131" s="8">
        <f t="shared" si="84"/>
        <v>0</v>
      </c>
      <c r="D131" s="8">
        <v>0</v>
      </c>
      <c r="E131" s="8">
        <v>0</v>
      </c>
      <c r="F131" s="8">
        <f t="shared" si="82"/>
        <v>19.5</v>
      </c>
      <c r="G131" s="8">
        <v>19.5</v>
      </c>
      <c r="H131" s="8">
        <v>0</v>
      </c>
      <c r="I131" s="8"/>
      <c r="J131" s="8"/>
      <c r="K131" s="8"/>
      <c r="L131" s="8">
        <f t="shared" si="95"/>
        <v>4.3303062760341346E-4</v>
      </c>
      <c r="M131" s="8">
        <f t="shared" si="96"/>
        <v>4.3303062760341346E-4</v>
      </c>
      <c r="N131" s="8">
        <f t="shared" si="100"/>
        <v>0</v>
      </c>
    </row>
    <row r="132" spans="1:14" s="10" customFormat="1" ht="112.7" customHeight="1" x14ac:dyDescent="0.2">
      <c r="A132" s="11" t="s">
        <v>269</v>
      </c>
      <c r="B132" s="22" t="s">
        <v>309</v>
      </c>
      <c r="C132" s="8">
        <f t="shared" si="84"/>
        <v>301</v>
      </c>
      <c r="D132" s="8">
        <v>301</v>
      </c>
      <c r="E132" s="8">
        <v>0</v>
      </c>
      <c r="F132" s="8">
        <f t="shared" si="82"/>
        <v>1037.9000000000001</v>
      </c>
      <c r="G132" s="8">
        <v>1037.9000000000001</v>
      </c>
      <c r="H132" s="8">
        <v>0</v>
      </c>
      <c r="I132" s="8"/>
      <c r="J132" s="8"/>
      <c r="K132" s="8"/>
      <c r="L132" s="8">
        <f t="shared" si="95"/>
        <v>2.3048332737927325E-2</v>
      </c>
      <c r="M132" s="8">
        <f t="shared" si="96"/>
        <v>2.3048332737927325E-2</v>
      </c>
      <c r="N132" s="8">
        <f t="shared" ref="N132:N147" si="101">H132/$F$205*100</f>
        <v>0</v>
      </c>
    </row>
    <row r="133" spans="1:14" s="10" customFormat="1" ht="115.5" customHeight="1" x14ac:dyDescent="0.2">
      <c r="A133" s="11" t="s">
        <v>283</v>
      </c>
      <c r="B133" s="22" t="s">
        <v>310</v>
      </c>
      <c r="C133" s="8">
        <f t="shared" si="84"/>
        <v>5</v>
      </c>
      <c r="D133" s="8">
        <v>0</v>
      </c>
      <c r="E133" s="8">
        <v>5</v>
      </c>
      <c r="F133" s="8">
        <f t="shared" si="82"/>
        <v>0</v>
      </c>
      <c r="G133" s="8">
        <v>0</v>
      </c>
      <c r="H133" s="8">
        <v>0</v>
      </c>
      <c r="I133" s="8"/>
      <c r="J133" s="8"/>
      <c r="K133" s="8"/>
      <c r="L133" s="8">
        <f t="shared" si="95"/>
        <v>0</v>
      </c>
      <c r="M133" s="8">
        <f t="shared" si="96"/>
        <v>0</v>
      </c>
      <c r="N133" s="8">
        <f t="shared" si="101"/>
        <v>0</v>
      </c>
    </row>
    <row r="134" spans="1:14" s="10" customFormat="1" ht="96" customHeight="1" x14ac:dyDescent="0.2">
      <c r="A134" s="11" t="s">
        <v>270</v>
      </c>
      <c r="B134" s="16" t="s">
        <v>334</v>
      </c>
      <c r="C134" s="8">
        <f t="shared" si="84"/>
        <v>0</v>
      </c>
      <c r="D134" s="8">
        <v>0</v>
      </c>
      <c r="E134" s="8">
        <v>0</v>
      </c>
      <c r="F134" s="8">
        <f t="shared" si="82"/>
        <v>184.1</v>
      </c>
      <c r="G134" s="8">
        <v>184.1</v>
      </c>
      <c r="H134" s="8">
        <v>0</v>
      </c>
      <c r="I134" s="8"/>
      <c r="J134" s="8"/>
      <c r="K134" s="8"/>
      <c r="L134" s="8">
        <f t="shared" si="95"/>
        <v>4.0882532585532518E-3</v>
      </c>
      <c r="M134" s="8">
        <f t="shared" si="96"/>
        <v>4.0882532585532518E-3</v>
      </c>
      <c r="N134" s="8">
        <f t="shared" si="101"/>
        <v>0</v>
      </c>
    </row>
    <row r="135" spans="1:14" s="10" customFormat="1" ht="96" customHeight="1" x14ac:dyDescent="0.2">
      <c r="A135" s="11" t="s">
        <v>271</v>
      </c>
      <c r="B135" s="16" t="s">
        <v>311</v>
      </c>
      <c r="C135" s="8">
        <f t="shared" si="84"/>
        <v>276</v>
      </c>
      <c r="D135" s="8">
        <v>0</v>
      </c>
      <c r="E135" s="8">
        <v>276</v>
      </c>
      <c r="F135" s="8">
        <f t="shared" si="82"/>
        <v>376.1</v>
      </c>
      <c r="G135" s="8">
        <v>0</v>
      </c>
      <c r="H135" s="8">
        <v>376.1</v>
      </c>
      <c r="I135" s="8">
        <f t="shared" ref="I135" si="102">F135/C135*100</f>
        <v>136.268115942029</v>
      </c>
      <c r="J135" s="8"/>
      <c r="K135" s="8">
        <f t="shared" ref="K135" si="103">H135/E135*100</f>
        <v>136.268115942029</v>
      </c>
      <c r="L135" s="8">
        <f t="shared" si="95"/>
        <v>8.351939438033017E-3</v>
      </c>
      <c r="M135" s="8">
        <f t="shared" si="96"/>
        <v>0</v>
      </c>
      <c r="N135" s="8">
        <f t="shared" si="101"/>
        <v>8.351939438033017E-3</v>
      </c>
    </row>
    <row r="136" spans="1:14" s="10" customFormat="1" ht="75.75" customHeight="1" x14ac:dyDescent="0.2">
      <c r="A136" s="11" t="s">
        <v>337</v>
      </c>
      <c r="B136" s="16" t="s">
        <v>338</v>
      </c>
      <c r="C136" s="8">
        <f t="shared" si="84"/>
        <v>35</v>
      </c>
      <c r="D136" s="8">
        <v>35</v>
      </c>
      <c r="E136" s="8">
        <v>0</v>
      </c>
      <c r="F136" s="8">
        <f t="shared" si="82"/>
        <v>35.299999999999997</v>
      </c>
      <c r="G136" s="8">
        <v>35.299999999999997</v>
      </c>
      <c r="H136" s="8">
        <v>0</v>
      </c>
      <c r="I136" s="8"/>
      <c r="J136" s="8"/>
      <c r="K136" s="8"/>
      <c r="L136" s="8">
        <f t="shared" si="95"/>
        <v>7.838964694564356E-4</v>
      </c>
      <c r="M136" s="8">
        <f t="shared" si="96"/>
        <v>7.838964694564356E-4</v>
      </c>
      <c r="N136" s="8">
        <f t="shared" si="101"/>
        <v>0</v>
      </c>
    </row>
    <row r="137" spans="1:14" s="10" customFormat="1" ht="196.5" customHeight="1" x14ac:dyDescent="0.2">
      <c r="A137" s="11" t="s">
        <v>296</v>
      </c>
      <c r="B137" s="16" t="s">
        <v>312</v>
      </c>
      <c r="C137" s="8">
        <f t="shared" si="84"/>
        <v>0</v>
      </c>
      <c r="D137" s="8">
        <v>0</v>
      </c>
      <c r="E137" s="8">
        <v>0</v>
      </c>
      <c r="F137" s="8">
        <f t="shared" si="82"/>
        <v>4.5</v>
      </c>
      <c r="G137" s="8">
        <v>4.5</v>
      </c>
      <c r="H137" s="8">
        <v>0</v>
      </c>
      <c r="I137" s="8"/>
      <c r="J137" s="8"/>
      <c r="K137" s="8"/>
      <c r="L137" s="8">
        <f t="shared" si="95"/>
        <v>9.9930144831556958E-5</v>
      </c>
      <c r="M137" s="8">
        <f t="shared" si="96"/>
        <v>9.9930144831556958E-5</v>
      </c>
      <c r="N137" s="8">
        <f t="shared" si="101"/>
        <v>0</v>
      </c>
    </row>
    <row r="138" spans="1:14" s="10" customFormat="1" ht="145.5" customHeight="1" x14ac:dyDescent="0.2">
      <c r="A138" s="11" t="s">
        <v>261</v>
      </c>
      <c r="B138" s="16" t="s">
        <v>313</v>
      </c>
      <c r="C138" s="8">
        <f t="shared" si="84"/>
        <v>39846</v>
      </c>
      <c r="D138" s="8">
        <f>39846</f>
        <v>39846</v>
      </c>
      <c r="E138" s="8">
        <v>0</v>
      </c>
      <c r="F138" s="8">
        <f t="shared" si="82"/>
        <v>322905.5</v>
      </c>
      <c r="G138" s="8">
        <v>322905.5</v>
      </c>
      <c r="H138" s="8">
        <v>0</v>
      </c>
      <c r="I138" s="8"/>
      <c r="J138" s="8"/>
      <c r="K138" s="8"/>
      <c r="L138" s="8">
        <f t="shared" si="95"/>
        <v>7.170665195979181</v>
      </c>
      <c r="M138" s="8">
        <f t="shared" si="96"/>
        <v>7.170665195979181</v>
      </c>
      <c r="N138" s="8">
        <f t="shared" si="101"/>
        <v>0</v>
      </c>
    </row>
    <row r="139" spans="1:14" s="10" customFormat="1" ht="101.25" customHeight="1" x14ac:dyDescent="0.2">
      <c r="A139" s="11" t="s">
        <v>349</v>
      </c>
      <c r="B139" s="16" t="s">
        <v>365</v>
      </c>
      <c r="C139" s="8">
        <f t="shared" si="84"/>
        <v>36</v>
      </c>
      <c r="D139" s="8">
        <v>36</v>
      </c>
      <c r="E139" s="8">
        <v>0</v>
      </c>
      <c r="F139" s="8">
        <f t="shared" si="82"/>
        <v>40.4</v>
      </c>
      <c r="G139" s="8">
        <v>40.4</v>
      </c>
      <c r="H139" s="8">
        <v>0</v>
      </c>
      <c r="I139" s="8"/>
      <c r="J139" s="8"/>
      <c r="K139" s="8"/>
      <c r="L139" s="8">
        <f t="shared" si="95"/>
        <v>8.9715063359886683E-4</v>
      </c>
      <c r="M139" s="8">
        <f t="shared" si="96"/>
        <v>8.9715063359886683E-4</v>
      </c>
      <c r="N139" s="8">
        <f t="shared" si="101"/>
        <v>0</v>
      </c>
    </row>
    <row r="140" spans="1:14" s="10" customFormat="1" ht="21.75" customHeight="1" x14ac:dyDescent="0.2">
      <c r="A140" s="32" t="s">
        <v>30</v>
      </c>
      <c r="B140" s="36" t="s">
        <v>31</v>
      </c>
      <c r="C140" s="34">
        <f>SUM(C141:C146)</f>
        <v>309</v>
      </c>
      <c r="D140" s="34">
        <f t="shared" ref="D140" si="104">SUM(D141:D145)</f>
        <v>0</v>
      </c>
      <c r="E140" s="34">
        <f>SUM(E141:E146)</f>
        <v>309</v>
      </c>
      <c r="F140" s="34">
        <f>SUM(F141:F147)</f>
        <v>4850.5969999999998</v>
      </c>
      <c r="G140" s="34">
        <f>SUM(G141:G147)</f>
        <v>4404.1000000000004</v>
      </c>
      <c r="H140" s="34">
        <f>SUM(H141:H146)</f>
        <v>446.49699999999996</v>
      </c>
      <c r="I140" s="34"/>
      <c r="J140" s="34"/>
      <c r="K140" s="34"/>
      <c r="L140" s="34">
        <f>F140/F205*100</f>
        <v>0.10771574682878127</v>
      </c>
      <c r="M140" s="34">
        <f t="shared" si="96"/>
        <v>9.7800522411702229E-2</v>
      </c>
      <c r="N140" s="34">
        <f t="shared" si="101"/>
        <v>9.91522441707904E-3</v>
      </c>
    </row>
    <row r="141" spans="1:14" s="10" customFormat="1" ht="45" customHeight="1" x14ac:dyDescent="0.2">
      <c r="A141" s="11" t="s">
        <v>59</v>
      </c>
      <c r="B141" s="16" t="s">
        <v>60</v>
      </c>
      <c r="C141" s="8">
        <f>D141+E141</f>
        <v>0</v>
      </c>
      <c r="D141" s="8">
        <v>0</v>
      </c>
      <c r="E141" s="8">
        <v>0</v>
      </c>
      <c r="F141" s="8">
        <f>G141+H141</f>
        <v>112.8</v>
      </c>
      <c r="G141" s="8">
        <v>112.8</v>
      </c>
      <c r="H141" s="8">
        <v>0</v>
      </c>
      <c r="I141" s="8"/>
      <c r="J141" s="8"/>
      <c r="K141" s="8"/>
      <c r="L141" s="8">
        <f t="shared" ref="L141:L146" si="105">F141/$F$205*100</f>
        <v>2.5049156304443607E-3</v>
      </c>
      <c r="M141" s="8">
        <f t="shared" si="96"/>
        <v>2.5049156304443607E-3</v>
      </c>
      <c r="N141" s="8">
        <f t="shared" si="101"/>
        <v>0</v>
      </c>
    </row>
    <row r="142" spans="1:14" s="10" customFormat="1" ht="40.700000000000003" customHeight="1" x14ac:dyDescent="0.2">
      <c r="A142" s="11" t="s">
        <v>85</v>
      </c>
      <c r="B142" s="16" t="s">
        <v>132</v>
      </c>
      <c r="C142" s="8">
        <f t="shared" ref="C142:C144" si="106">D142+E142</f>
        <v>0</v>
      </c>
      <c r="D142" s="8">
        <v>0</v>
      </c>
      <c r="E142" s="8">
        <v>0</v>
      </c>
      <c r="F142" s="8">
        <f>H142</f>
        <v>27.561</v>
      </c>
      <c r="G142" s="8">
        <v>0</v>
      </c>
      <c r="H142" s="8">
        <v>27.561</v>
      </c>
      <c r="I142" s="8"/>
      <c r="J142" s="8"/>
      <c r="K142" s="8"/>
      <c r="L142" s="8">
        <f t="shared" si="105"/>
        <v>6.1203882704500916E-4</v>
      </c>
      <c r="M142" s="8">
        <f t="shared" si="96"/>
        <v>0</v>
      </c>
      <c r="N142" s="8">
        <f t="shared" si="101"/>
        <v>6.1203882704500916E-4</v>
      </c>
    </row>
    <row r="143" spans="1:14" s="10" customFormat="1" ht="42" customHeight="1" x14ac:dyDescent="0.2">
      <c r="A143" s="11" t="s">
        <v>275</v>
      </c>
      <c r="B143" s="16" t="s">
        <v>133</v>
      </c>
      <c r="C143" s="8">
        <f t="shared" si="106"/>
        <v>0</v>
      </c>
      <c r="D143" s="8">
        <v>0</v>
      </c>
      <c r="E143" s="8">
        <v>0</v>
      </c>
      <c r="F143" s="8">
        <f>H143</f>
        <v>44.3</v>
      </c>
      <c r="G143" s="8">
        <v>0</v>
      </c>
      <c r="H143" s="8">
        <v>44.3</v>
      </c>
      <c r="I143" s="8"/>
      <c r="J143" s="8"/>
      <c r="K143" s="8"/>
      <c r="L143" s="8">
        <f t="shared" si="105"/>
        <v>9.8375675911954947E-4</v>
      </c>
      <c r="M143" s="8">
        <f t="shared" si="96"/>
        <v>0</v>
      </c>
      <c r="N143" s="8">
        <f t="shared" si="101"/>
        <v>9.8375675911954947E-4</v>
      </c>
    </row>
    <row r="144" spans="1:14" s="10" customFormat="1" ht="31.7" customHeight="1" x14ac:dyDescent="0.2">
      <c r="A144" s="11" t="s">
        <v>41</v>
      </c>
      <c r="B144" s="16" t="s">
        <v>43</v>
      </c>
      <c r="C144" s="8">
        <f t="shared" si="106"/>
        <v>0</v>
      </c>
      <c r="D144" s="8">
        <v>0</v>
      </c>
      <c r="E144" s="8">
        <v>0</v>
      </c>
      <c r="F144" s="8">
        <f>G144</f>
        <v>4291.3</v>
      </c>
      <c r="G144" s="8">
        <v>4291.3</v>
      </c>
      <c r="H144" s="8">
        <v>0</v>
      </c>
      <c r="I144" s="8"/>
      <c r="J144" s="8"/>
      <c r="K144" s="8"/>
      <c r="L144" s="8">
        <f t="shared" si="105"/>
        <v>9.5295606781257855E-2</v>
      </c>
      <c r="M144" s="8">
        <f t="shared" si="96"/>
        <v>9.5295606781257855E-2</v>
      </c>
      <c r="N144" s="8">
        <f t="shared" si="101"/>
        <v>0</v>
      </c>
    </row>
    <row r="145" spans="1:14" s="10" customFormat="1" ht="30.75" customHeight="1" x14ac:dyDescent="0.2">
      <c r="A145" s="11" t="s">
        <v>77</v>
      </c>
      <c r="B145" s="16" t="s">
        <v>130</v>
      </c>
      <c r="C145" s="8">
        <f>E145</f>
        <v>19</v>
      </c>
      <c r="D145" s="8">
        <v>0</v>
      </c>
      <c r="E145" s="8">
        <v>19</v>
      </c>
      <c r="F145" s="8">
        <f>H145</f>
        <v>19.207999999999998</v>
      </c>
      <c r="G145" s="8">
        <v>0</v>
      </c>
      <c r="H145" s="8">
        <v>19.207999999999998</v>
      </c>
      <c r="I145" s="8"/>
      <c r="J145" s="8"/>
      <c r="K145" s="8"/>
      <c r="L145" s="8">
        <f t="shared" si="105"/>
        <v>4.2654627153878796E-4</v>
      </c>
      <c r="M145" s="8">
        <f t="shared" si="96"/>
        <v>0</v>
      </c>
      <c r="N145" s="8">
        <f t="shared" si="101"/>
        <v>4.2654627153878796E-4</v>
      </c>
    </row>
    <row r="146" spans="1:14" s="10" customFormat="1" ht="29.25" customHeight="1" x14ac:dyDescent="0.2">
      <c r="A146" s="11" t="s">
        <v>123</v>
      </c>
      <c r="B146" s="16" t="s">
        <v>131</v>
      </c>
      <c r="C146" s="8">
        <f>E146</f>
        <v>290</v>
      </c>
      <c r="D146" s="8">
        <v>0</v>
      </c>
      <c r="E146" s="8">
        <v>290</v>
      </c>
      <c r="F146" s="8">
        <f>H146</f>
        <v>355.428</v>
      </c>
      <c r="G146" s="8">
        <v>0</v>
      </c>
      <c r="H146" s="8">
        <v>355.428</v>
      </c>
      <c r="I146" s="8"/>
      <c r="J146" s="8"/>
      <c r="K146" s="8"/>
      <c r="L146" s="8">
        <f t="shared" si="105"/>
        <v>7.8928825593756954E-3</v>
      </c>
      <c r="M146" s="8">
        <f t="shared" si="96"/>
        <v>0</v>
      </c>
      <c r="N146" s="8">
        <f t="shared" si="101"/>
        <v>7.8928825593756954E-3</v>
      </c>
    </row>
    <row r="147" spans="1:14" s="10" customFormat="1" ht="30.2" customHeight="1" x14ac:dyDescent="0.2">
      <c r="A147" s="11" t="s">
        <v>322</v>
      </c>
      <c r="B147" s="16" t="s">
        <v>323</v>
      </c>
      <c r="C147" s="8">
        <f>E147</f>
        <v>0</v>
      </c>
      <c r="D147" s="8">
        <v>0</v>
      </c>
      <c r="E147" s="8">
        <v>0</v>
      </c>
      <c r="F147" s="8">
        <f>G147+H147</f>
        <v>0</v>
      </c>
      <c r="G147" s="8">
        <v>0</v>
      </c>
      <c r="H147" s="8">
        <v>0</v>
      </c>
      <c r="I147" s="8"/>
      <c r="J147" s="8"/>
      <c r="K147" s="8"/>
      <c r="L147" s="8"/>
      <c r="M147" s="8">
        <f t="shared" si="96"/>
        <v>0</v>
      </c>
      <c r="N147" s="8">
        <f t="shared" si="101"/>
        <v>0</v>
      </c>
    </row>
    <row r="148" spans="1:14" s="10" customFormat="1" ht="21.75" customHeight="1" x14ac:dyDescent="0.2">
      <c r="A148" s="28" t="s">
        <v>32</v>
      </c>
      <c r="B148" s="27" t="s">
        <v>33</v>
      </c>
      <c r="C148" s="9">
        <f>C149+C197+C199+C203</f>
        <v>1854339.075</v>
      </c>
      <c r="D148" s="9">
        <f>D149+D197+D199+D203</f>
        <v>2674983.8560000001</v>
      </c>
      <c r="E148" s="9">
        <f>E149+E197+E199+E203</f>
        <v>1500123.4</v>
      </c>
      <c r="F148" s="9">
        <f>F149+F197+F199+F203+F195</f>
        <v>1677682.0210000002</v>
      </c>
      <c r="G148" s="9">
        <f>G149+G197+G199+G203+G195</f>
        <v>1971086.9210000003</v>
      </c>
      <c r="H148" s="9">
        <f>H149+H197+H199+H203</f>
        <v>908953.56200000003</v>
      </c>
      <c r="I148" s="9">
        <f t="shared" ref="I148:I205" si="107">F148/C148*100</f>
        <v>90.473314380219279</v>
      </c>
      <c r="J148" s="9">
        <f t="shared" ref="J148:J205" si="108">G148/D148*100</f>
        <v>73.685937078791866</v>
      </c>
      <c r="K148" s="9">
        <f t="shared" ref="K148:K153" si="109">H148/E148*100</f>
        <v>60.59191943809423</v>
      </c>
      <c r="L148" s="9">
        <f t="shared" ref="L148:L164" si="110">F148/$F$205*100</f>
        <v>37.255779408850934</v>
      </c>
      <c r="M148" s="9">
        <f>M149+M197+M199+M203</f>
        <v>37.255779408850934</v>
      </c>
      <c r="N148" s="9">
        <f>N149+N197+N199+N203</f>
        <v>0</v>
      </c>
    </row>
    <row r="149" spans="1:14" s="10" customFormat="1" ht="44.45" customHeight="1" x14ac:dyDescent="0.2">
      <c r="A149" s="11" t="s">
        <v>34</v>
      </c>
      <c r="B149" s="16" t="s">
        <v>0</v>
      </c>
      <c r="C149" s="8">
        <f t="shared" ref="C149:H149" si="111">C150+C160+C173+C187</f>
        <v>1781373.395</v>
      </c>
      <c r="D149" s="8">
        <f t="shared" si="111"/>
        <v>2602018.176</v>
      </c>
      <c r="E149" s="8">
        <f t="shared" si="111"/>
        <v>1500123.4</v>
      </c>
      <c r="F149" s="8">
        <f t="shared" si="111"/>
        <v>1558665.916</v>
      </c>
      <c r="G149" s="8">
        <f t="shared" si="111"/>
        <v>1852070.8160000001</v>
      </c>
      <c r="H149" s="8">
        <f t="shared" si="111"/>
        <v>908953.56200000003</v>
      </c>
      <c r="I149" s="8">
        <f t="shared" si="107"/>
        <v>87.497990055027174</v>
      </c>
      <c r="J149" s="8">
        <f t="shared" si="108"/>
        <v>71.178242837916301</v>
      </c>
      <c r="K149" s="8">
        <f t="shared" si="109"/>
        <v>60.59191943809423</v>
      </c>
      <c r="L149" s="8">
        <f t="shared" si="110"/>
        <v>34.612824606642526</v>
      </c>
      <c r="M149" s="83">
        <f>(G149-293404.9)/$F$205*100</f>
        <v>34.612824606642533</v>
      </c>
      <c r="N149" s="8">
        <v>0</v>
      </c>
    </row>
    <row r="150" spans="1:14" s="29" customFormat="1" ht="36.75" customHeight="1" x14ac:dyDescent="0.25">
      <c r="A150" s="53" t="s">
        <v>242</v>
      </c>
      <c r="B150" s="54" t="s">
        <v>177</v>
      </c>
      <c r="C150" s="55">
        <f>SUM(C151:C159)</f>
        <v>140024.19999999998</v>
      </c>
      <c r="D150" s="55">
        <f>SUM(D151:D159)</f>
        <v>140024.19999999998</v>
      </c>
      <c r="E150" s="55">
        <f t="shared" ref="E150:H150" si="112">SUM(E152:E159)</f>
        <v>167462.20000000001</v>
      </c>
      <c r="F150" s="55">
        <f>F151+F154+F157</f>
        <v>97196.5</v>
      </c>
      <c r="G150" s="55">
        <f>SUM(G151:G159)</f>
        <v>97196.5</v>
      </c>
      <c r="H150" s="55">
        <f t="shared" si="112"/>
        <v>173312.31599999999</v>
      </c>
      <c r="I150" s="55"/>
      <c r="J150" s="55"/>
      <c r="K150" s="55">
        <f t="shared" si="109"/>
        <v>103.49339492733284</v>
      </c>
      <c r="L150" s="55">
        <f t="shared" si="110"/>
        <v>2.1584134049156498</v>
      </c>
      <c r="M150" s="55">
        <f t="shared" ref="M150:M164" si="113">G150/$F$205*100</f>
        <v>2.1584134049156498</v>
      </c>
      <c r="N150" s="55">
        <v>0</v>
      </c>
    </row>
    <row r="151" spans="1:14" s="68" customFormat="1" ht="57.75" customHeight="1" x14ac:dyDescent="0.2">
      <c r="A151" s="65" t="s">
        <v>325</v>
      </c>
      <c r="B151" s="66" t="s">
        <v>326</v>
      </c>
      <c r="C151" s="8">
        <f>D151</f>
        <v>0</v>
      </c>
      <c r="D151" s="8">
        <v>0</v>
      </c>
      <c r="E151" s="8">
        <v>0</v>
      </c>
      <c r="F151" s="8">
        <f>G151</f>
        <v>0</v>
      </c>
      <c r="G151" s="8">
        <v>0</v>
      </c>
      <c r="H151" s="8">
        <v>0</v>
      </c>
      <c r="I151" s="67"/>
      <c r="J151" s="67"/>
      <c r="K151" s="8"/>
      <c r="L151" s="8">
        <f t="shared" si="110"/>
        <v>0</v>
      </c>
      <c r="M151" s="8">
        <f t="shared" si="113"/>
        <v>0</v>
      </c>
      <c r="N151" s="8">
        <v>0</v>
      </c>
    </row>
    <row r="152" spans="1:14" s="10" customFormat="1" ht="57.75" customHeight="1" x14ac:dyDescent="0.2">
      <c r="A152" s="11" t="s">
        <v>241</v>
      </c>
      <c r="B152" s="16" t="s">
        <v>281</v>
      </c>
      <c r="C152" s="8">
        <f>D152</f>
        <v>0</v>
      </c>
      <c r="D152" s="8">
        <v>0</v>
      </c>
      <c r="E152" s="8">
        <v>35525.1</v>
      </c>
      <c r="F152" s="8">
        <v>0</v>
      </c>
      <c r="G152" s="8">
        <v>0</v>
      </c>
      <c r="H152" s="8">
        <v>37983.860999999997</v>
      </c>
      <c r="I152" s="8"/>
      <c r="J152" s="8"/>
      <c r="K152" s="8">
        <f t="shared" si="109"/>
        <v>106.92119374751937</v>
      </c>
      <c r="L152" s="8">
        <f t="shared" si="110"/>
        <v>0</v>
      </c>
      <c r="M152" s="8">
        <f t="shared" si="113"/>
        <v>0</v>
      </c>
      <c r="N152" s="8">
        <v>0</v>
      </c>
    </row>
    <row r="153" spans="1:14" s="10" customFormat="1" ht="57.75" customHeight="1" x14ac:dyDescent="0.2">
      <c r="A153" s="11" t="s">
        <v>240</v>
      </c>
      <c r="B153" s="16" t="s">
        <v>282</v>
      </c>
      <c r="C153" s="8">
        <v>0</v>
      </c>
      <c r="D153" s="8">
        <v>0</v>
      </c>
      <c r="E153" s="8">
        <v>131937.1</v>
      </c>
      <c r="F153" s="8">
        <v>0</v>
      </c>
      <c r="G153" s="8">
        <v>0</v>
      </c>
      <c r="H153" s="8">
        <v>135328.45499999999</v>
      </c>
      <c r="I153" s="8"/>
      <c r="J153" s="8"/>
      <c r="K153" s="8">
        <f t="shared" si="109"/>
        <v>102.57043318369131</v>
      </c>
      <c r="L153" s="8">
        <f t="shared" si="110"/>
        <v>0</v>
      </c>
      <c r="M153" s="8">
        <f t="shared" si="113"/>
        <v>0</v>
      </c>
      <c r="N153" s="8">
        <v>0</v>
      </c>
    </row>
    <row r="154" spans="1:14" s="10" customFormat="1" ht="57.75" customHeight="1" x14ac:dyDescent="0.2">
      <c r="A154" s="11" t="s">
        <v>239</v>
      </c>
      <c r="B154" s="16" t="s">
        <v>84</v>
      </c>
      <c r="C154" s="8">
        <f>D154</f>
        <v>134644.79999999999</v>
      </c>
      <c r="D154" s="8">
        <v>134644.79999999999</v>
      </c>
      <c r="E154" s="8">
        <v>0</v>
      </c>
      <c r="F154" s="8">
        <f>G154+H154</f>
        <v>91817.1</v>
      </c>
      <c r="G154" s="8">
        <v>91817.1</v>
      </c>
      <c r="H154" s="8">
        <v>0</v>
      </c>
      <c r="I154" s="8"/>
      <c r="J154" s="8"/>
      <c r="K154" s="8"/>
      <c r="L154" s="8">
        <f t="shared" si="110"/>
        <v>2.0389546891141217</v>
      </c>
      <c r="M154" s="8">
        <f t="shared" si="113"/>
        <v>2.0389546891141217</v>
      </c>
      <c r="N154" s="8">
        <v>0</v>
      </c>
    </row>
    <row r="155" spans="1:14" s="10" customFormat="1" ht="42.75" customHeight="1" x14ac:dyDescent="0.2">
      <c r="A155" s="11" t="s">
        <v>238</v>
      </c>
      <c r="B155" s="16" t="s">
        <v>128</v>
      </c>
      <c r="C155" s="8">
        <v>0</v>
      </c>
      <c r="D155" s="8">
        <v>0</v>
      </c>
      <c r="E155" s="8">
        <v>0</v>
      </c>
      <c r="F155" s="8">
        <v>0</v>
      </c>
      <c r="G155" s="8">
        <v>0</v>
      </c>
      <c r="H155" s="8">
        <v>0</v>
      </c>
      <c r="I155" s="8"/>
      <c r="J155" s="8"/>
      <c r="K155" s="8"/>
      <c r="L155" s="8">
        <f t="shared" si="110"/>
        <v>0</v>
      </c>
      <c r="M155" s="8">
        <f t="shared" si="113"/>
        <v>0</v>
      </c>
      <c r="N155" s="8">
        <v>0</v>
      </c>
    </row>
    <row r="156" spans="1:14" s="10" customFormat="1" ht="57.75" customHeight="1" x14ac:dyDescent="0.2">
      <c r="A156" s="11" t="s">
        <v>237</v>
      </c>
      <c r="B156" s="23" t="s">
        <v>129</v>
      </c>
      <c r="C156" s="8">
        <v>0</v>
      </c>
      <c r="D156" s="8">
        <v>0</v>
      </c>
      <c r="E156" s="8">
        <v>0</v>
      </c>
      <c r="F156" s="8">
        <v>0</v>
      </c>
      <c r="G156" s="8">
        <v>0</v>
      </c>
      <c r="H156" s="8">
        <v>0</v>
      </c>
      <c r="I156" s="8"/>
      <c r="J156" s="8"/>
      <c r="K156" s="8"/>
      <c r="L156" s="8">
        <f t="shared" si="110"/>
        <v>0</v>
      </c>
      <c r="M156" s="8">
        <f t="shared" si="113"/>
        <v>0</v>
      </c>
      <c r="N156" s="8">
        <v>0</v>
      </c>
    </row>
    <row r="157" spans="1:14" s="10" customFormat="1" ht="32.25" customHeight="1" x14ac:dyDescent="0.2">
      <c r="A157" s="11" t="s">
        <v>274</v>
      </c>
      <c r="B157" s="56" t="s">
        <v>165</v>
      </c>
      <c r="C157" s="8">
        <f>D157</f>
        <v>5379.4</v>
      </c>
      <c r="D157" s="8">
        <v>5379.4</v>
      </c>
      <c r="E157" s="8">
        <v>0</v>
      </c>
      <c r="F157" s="8">
        <f>G157</f>
        <v>5379.4</v>
      </c>
      <c r="G157" s="8">
        <v>5379.4</v>
      </c>
      <c r="H157" s="8">
        <v>0</v>
      </c>
      <c r="I157" s="8"/>
      <c r="J157" s="8"/>
      <c r="K157" s="8"/>
      <c r="L157" s="8">
        <f t="shared" si="110"/>
        <v>0.11945871580152831</v>
      </c>
      <c r="M157" s="8">
        <f t="shared" si="113"/>
        <v>0.11945871580152831</v>
      </c>
      <c r="N157" s="8">
        <v>0</v>
      </c>
    </row>
    <row r="158" spans="1:14" s="10" customFormat="1" ht="30.2" customHeight="1" x14ac:dyDescent="0.2">
      <c r="A158" s="11" t="s">
        <v>236</v>
      </c>
      <c r="B158" s="56" t="s">
        <v>147</v>
      </c>
      <c r="C158" s="8">
        <v>0</v>
      </c>
      <c r="D158" s="8">
        <v>0</v>
      </c>
      <c r="E158" s="8">
        <v>0</v>
      </c>
      <c r="F158" s="8">
        <v>0</v>
      </c>
      <c r="G158" s="8">
        <v>0</v>
      </c>
      <c r="H158" s="8">
        <v>0</v>
      </c>
      <c r="I158" s="8"/>
      <c r="J158" s="8"/>
      <c r="K158" s="8"/>
      <c r="L158" s="8">
        <f t="shared" si="110"/>
        <v>0</v>
      </c>
      <c r="M158" s="8">
        <f t="shared" si="113"/>
        <v>0</v>
      </c>
      <c r="N158" s="8">
        <v>0</v>
      </c>
    </row>
    <row r="159" spans="1:14" s="10" customFormat="1" ht="25.5" customHeight="1" x14ac:dyDescent="0.2">
      <c r="A159" s="11" t="s">
        <v>273</v>
      </c>
      <c r="B159" s="16" t="s">
        <v>148</v>
      </c>
      <c r="C159" s="8">
        <f>D159</f>
        <v>0</v>
      </c>
      <c r="D159" s="8">
        <v>0</v>
      </c>
      <c r="E159" s="8">
        <v>0</v>
      </c>
      <c r="F159" s="8">
        <f>G159</f>
        <v>0</v>
      </c>
      <c r="G159" s="8">
        <v>0</v>
      </c>
      <c r="H159" s="8">
        <v>0</v>
      </c>
      <c r="I159" s="8"/>
      <c r="J159" s="8"/>
      <c r="K159" s="8"/>
      <c r="L159" s="8">
        <f t="shared" si="110"/>
        <v>0</v>
      </c>
      <c r="M159" s="8">
        <f t="shared" si="113"/>
        <v>0</v>
      </c>
      <c r="N159" s="8">
        <v>0</v>
      </c>
    </row>
    <row r="160" spans="1:14" s="29" customFormat="1" ht="55.5" customHeight="1" x14ac:dyDescent="0.25">
      <c r="A160" s="53" t="s">
        <v>235</v>
      </c>
      <c r="B160" s="77" t="s">
        <v>178</v>
      </c>
      <c r="C160" s="55">
        <f>SUM(C161:C172)</f>
        <v>227404.42</v>
      </c>
      <c r="D160" s="55">
        <f>SUM(D161:D172)</f>
        <v>227404.42</v>
      </c>
      <c r="E160" s="55">
        <f>SUM(E164:E172)</f>
        <v>37391.799999999996</v>
      </c>
      <c r="F160" s="55">
        <f>SUM(F163:F172)</f>
        <v>174519.027</v>
      </c>
      <c r="G160" s="55">
        <f>SUM(G163:G172)</f>
        <v>174519.027</v>
      </c>
      <c r="H160" s="55">
        <f>SUM(H164:H172)</f>
        <v>25530.545999999998</v>
      </c>
      <c r="I160" s="55">
        <f t="shared" si="107"/>
        <v>76.743902779022505</v>
      </c>
      <c r="J160" s="55">
        <f t="shared" si="108"/>
        <v>76.743902779022505</v>
      </c>
      <c r="K160" s="55">
        <f t="shared" ref="K160" si="114">H160/E160*100</f>
        <v>68.278462122711403</v>
      </c>
      <c r="L160" s="55">
        <f t="shared" si="110"/>
        <v>3.8754914764383108</v>
      </c>
      <c r="M160" s="55">
        <f t="shared" si="113"/>
        <v>3.8754914764383108</v>
      </c>
      <c r="N160" s="55">
        <v>0</v>
      </c>
    </row>
    <row r="161" spans="1:14" s="68" customFormat="1" ht="92.25" customHeight="1" x14ac:dyDescent="0.2">
      <c r="A161" s="65" t="s">
        <v>376</v>
      </c>
      <c r="B161" s="78" t="s">
        <v>384</v>
      </c>
      <c r="C161" s="67">
        <f>D161</f>
        <v>8597</v>
      </c>
      <c r="D161" s="67">
        <v>8597</v>
      </c>
      <c r="E161" s="67">
        <v>0</v>
      </c>
      <c r="F161" s="67">
        <f>G161</f>
        <v>0</v>
      </c>
      <c r="G161" s="8">
        <v>0</v>
      </c>
      <c r="H161" s="67">
        <v>0</v>
      </c>
      <c r="I161" s="8">
        <f t="shared" ref="I161" si="115">F161/C161*100</f>
        <v>0</v>
      </c>
      <c r="J161" s="8">
        <f t="shared" ref="J161" si="116">G161/D161*100</f>
        <v>0</v>
      </c>
      <c r="K161" s="8">
        <f>E161/$F$205*100</f>
        <v>0</v>
      </c>
      <c r="L161" s="8">
        <f t="shared" si="110"/>
        <v>0</v>
      </c>
      <c r="M161" s="8">
        <f t="shared" si="113"/>
        <v>0</v>
      </c>
      <c r="N161" s="8">
        <f t="shared" ref="N161" si="117">H161/$F$205*100</f>
        <v>0</v>
      </c>
    </row>
    <row r="162" spans="1:14" s="68" customFormat="1" ht="71.45" customHeight="1" x14ac:dyDescent="0.2">
      <c r="A162" s="65" t="s">
        <v>354</v>
      </c>
      <c r="B162" s="66" t="s">
        <v>356</v>
      </c>
      <c r="C162" s="67">
        <f>D162</f>
        <v>11462.9</v>
      </c>
      <c r="D162" s="67">
        <v>11462.9</v>
      </c>
      <c r="E162" s="67">
        <v>0</v>
      </c>
      <c r="F162" s="67">
        <v>0</v>
      </c>
      <c r="G162" s="8">
        <v>0</v>
      </c>
      <c r="H162" s="67">
        <v>0</v>
      </c>
      <c r="I162" s="8">
        <f t="shared" si="107"/>
        <v>0</v>
      </c>
      <c r="J162" s="8">
        <f t="shared" si="108"/>
        <v>0</v>
      </c>
      <c r="K162" s="8">
        <f>E162/$F$205*100</f>
        <v>0</v>
      </c>
      <c r="L162" s="8">
        <f t="shared" si="110"/>
        <v>0</v>
      </c>
      <c r="M162" s="8">
        <f t="shared" si="113"/>
        <v>0</v>
      </c>
      <c r="N162" s="8">
        <f t="shared" ref="N162:N172" si="118">H162/$F$205*100</f>
        <v>0</v>
      </c>
    </row>
    <row r="163" spans="1:14" s="68" customFormat="1" ht="99.75" customHeight="1" x14ac:dyDescent="0.2">
      <c r="A163" s="65" t="s">
        <v>350</v>
      </c>
      <c r="B163" s="66" t="s">
        <v>355</v>
      </c>
      <c r="C163" s="67">
        <f>D163</f>
        <v>665.7</v>
      </c>
      <c r="D163" s="67">
        <v>665.7</v>
      </c>
      <c r="E163" s="67">
        <v>0</v>
      </c>
      <c r="F163" s="67">
        <f>G163</f>
        <v>235.577</v>
      </c>
      <c r="G163" s="8">
        <v>235.577</v>
      </c>
      <c r="H163" s="67">
        <v>0</v>
      </c>
      <c r="I163" s="8">
        <f t="shared" ref="I163:I166" si="119">F163/C163*100</f>
        <v>35.387862400480699</v>
      </c>
      <c r="J163" s="8">
        <f t="shared" ref="J163:J166" si="120">G163/D163*100</f>
        <v>35.387862400480699</v>
      </c>
      <c r="K163" s="8">
        <f t="shared" ref="K163:K166" si="121">E163/$F$205*100</f>
        <v>0</v>
      </c>
      <c r="L163" s="8">
        <f t="shared" si="110"/>
        <v>5.2313874953297092E-3</v>
      </c>
      <c r="M163" s="8">
        <f t="shared" si="113"/>
        <v>5.2313874953297092E-3</v>
      </c>
      <c r="N163" s="8">
        <f t="shared" si="118"/>
        <v>0</v>
      </c>
    </row>
    <row r="164" spans="1:14" s="10" customFormat="1" ht="98.45" customHeight="1" x14ac:dyDescent="0.2">
      <c r="A164" s="30" t="s">
        <v>284</v>
      </c>
      <c r="B164" s="26" t="s">
        <v>297</v>
      </c>
      <c r="C164" s="8">
        <f>D164</f>
        <v>15715.25</v>
      </c>
      <c r="D164" s="67">
        <v>15715.25</v>
      </c>
      <c r="E164" s="67">
        <v>0</v>
      </c>
      <c r="F164" s="8">
        <f>G164</f>
        <v>9402.4500000000007</v>
      </c>
      <c r="G164" s="8">
        <v>9402.4500000000007</v>
      </c>
      <c r="H164" s="67">
        <v>0</v>
      </c>
      <c r="I164" s="8">
        <f t="shared" si="119"/>
        <v>59.830101334690831</v>
      </c>
      <c r="J164" s="8">
        <f t="shared" si="120"/>
        <v>59.830101334690831</v>
      </c>
      <c r="K164" s="8">
        <f t="shared" si="121"/>
        <v>0</v>
      </c>
      <c r="L164" s="8">
        <f t="shared" si="110"/>
        <v>0.20879737561588282</v>
      </c>
      <c r="M164" s="8">
        <f t="shared" si="113"/>
        <v>0.20879737561588282</v>
      </c>
      <c r="N164" s="8">
        <f t="shared" si="118"/>
        <v>0</v>
      </c>
    </row>
    <row r="165" spans="1:14" s="10" customFormat="1" ht="45" customHeight="1" x14ac:dyDescent="0.2">
      <c r="A165" s="30" t="s">
        <v>234</v>
      </c>
      <c r="B165" s="26" t="s">
        <v>204</v>
      </c>
      <c r="C165" s="8">
        <f>D165+E165</f>
        <v>2388.5</v>
      </c>
      <c r="D165" s="67">
        <v>2388.5</v>
      </c>
      <c r="E165" s="67">
        <v>0</v>
      </c>
      <c r="F165" s="8">
        <f>G165</f>
        <v>2381.4</v>
      </c>
      <c r="G165" s="8">
        <v>2381.4</v>
      </c>
      <c r="H165" s="67">
        <v>0</v>
      </c>
      <c r="I165" s="8">
        <f t="shared" si="119"/>
        <v>99.702742306887174</v>
      </c>
      <c r="J165" s="8">
        <f t="shared" si="120"/>
        <v>99.702742306887174</v>
      </c>
      <c r="K165" s="8">
        <f t="shared" si="121"/>
        <v>0</v>
      </c>
      <c r="L165" s="8">
        <v>0</v>
      </c>
      <c r="M165" s="8">
        <v>0</v>
      </c>
      <c r="N165" s="8">
        <f t="shared" si="118"/>
        <v>0</v>
      </c>
    </row>
    <row r="166" spans="1:14" s="10" customFormat="1" ht="35.450000000000003" customHeight="1" x14ac:dyDescent="0.2">
      <c r="A166" s="57" t="s">
        <v>233</v>
      </c>
      <c r="B166" s="16" t="s">
        <v>182</v>
      </c>
      <c r="C166" s="8">
        <f t="shared" ref="C166:C170" si="122">D166+E166</f>
        <v>1078.5999999999999</v>
      </c>
      <c r="D166" s="67">
        <v>1078.5999999999999</v>
      </c>
      <c r="E166" s="67">
        <v>0</v>
      </c>
      <c r="F166" s="8">
        <f t="shared" ref="F166:F170" si="123">G166+H166</f>
        <v>1078.5999999999999</v>
      </c>
      <c r="G166" s="8">
        <v>1078.5999999999999</v>
      </c>
      <c r="H166" s="67">
        <v>0</v>
      </c>
      <c r="I166" s="8">
        <f t="shared" si="119"/>
        <v>100</v>
      </c>
      <c r="J166" s="8">
        <f t="shared" si="120"/>
        <v>100</v>
      </c>
      <c r="K166" s="8">
        <f t="shared" si="121"/>
        <v>0</v>
      </c>
      <c r="L166" s="8">
        <f>F166/$F$205*100</f>
        <v>2.3952145381181629E-2</v>
      </c>
      <c r="M166" s="8">
        <f>G166/$F$205*100</f>
        <v>2.3952145381181629E-2</v>
      </c>
      <c r="N166" s="8">
        <f t="shared" si="118"/>
        <v>0</v>
      </c>
    </row>
    <row r="167" spans="1:14" s="10" customFormat="1" ht="54.75" customHeight="1" x14ac:dyDescent="0.2">
      <c r="A167" s="57" t="s">
        <v>232</v>
      </c>
      <c r="B167" s="16" t="s">
        <v>257</v>
      </c>
      <c r="C167" s="8">
        <f t="shared" si="122"/>
        <v>3355.97</v>
      </c>
      <c r="D167" s="67">
        <v>3355.97</v>
      </c>
      <c r="E167" s="67">
        <v>0</v>
      </c>
      <c r="F167" s="8">
        <f>G167</f>
        <v>4474.6000000000004</v>
      </c>
      <c r="G167" s="8">
        <v>4474.6000000000004</v>
      </c>
      <c r="H167" s="8">
        <v>0</v>
      </c>
      <c r="I167" s="8">
        <f t="shared" ref="I167:I170" si="124">F167/C167*100</f>
        <v>133.33253872948808</v>
      </c>
      <c r="J167" s="8">
        <f t="shared" ref="J167:J170" si="125">G167/D167*100</f>
        <v>133.33253872948808</v>
      </c>
      <c r="K167" s="8">
        <f t="shared" ref="K167:K172" si="126">E167/$F$205*100</f>
        <v>0</v>
      </c>
      <c r="L167" s="8">
        <f t="shared" ref="L167:L202" si="127">F167/$F$205*100</f>
        <v>9.9366094680729961E-2</v>
      </c>
      <c r="M167" s="8">
        <v>0</v>
      </c>
      <c r="N167" s="8">
        <f t="shared" si="118"/>
        <v>0</v>
      </c>
    </row>
    <row r="168" spans="1:14" s="10" customFormat="1" ht="42.75" customHeight="1" x14ac:dyDescent="0.2">
      <c r="A168" s="57" t="s">
        <v>324</v>
      </c>
      <c r="B168" s="16" t="s">
        <v>327</v>
      </c>
      <c r="C168" s="8">
        <f>D168</f>
        <v>0</v>
      </c>
      <c r="D168" s="67">
        <v>0</v>
      </c>
      <c r="E168" s="67">
        <v>16923.8</v>
      </c>
      <c r="F168" s="8">
        <f>G168</f>
        <v>0</v>
      </c>
      <c r="G168" s="8">
        <v>0</v>
      </c>
      <c r="H168" s="8">
        <v>16225.757</v>
      </c>
      <c r="I168" s="8"/>
      <c r="J168" s="8"/>
      <c r="K168" s="8">
        <f t="shared" si="126"/>
        <v>0.37582173002228969</v>
      </c>
      <c r="L168" s="8">
        <f t="shared" si="127"/>
        <v>0</v>
      </c>
      <c r="M168" s="8">
        <v>0</v>
      </c>
      <c r="N168" s="8">
        <f t="shared" si="118"/>
        <v>0.36032049933592203</v>
      </c>
    </row>
    <row r="169" spans="1:14" s="10" customFormat="1" ht="63.75" x14ac:dyDescent="0.2">
      <c r="A169" s="57" t="s">
        <v>319</v>
      </c>
      <c r="B169" s="16" t="s">
        <v>318</v>
      </c>
      <c r="C169" s="8">
        <f>D169</f>
        <v>0</v>
      </c>
      <c r="D169" s="67">
        <v>0</v>
      </c>
      <c r="E169" s="67">
        <v>7593.3</v>
      </c>
      <c r="F169" s="8">
        <v>0</v>
      </c>
      <c r="G169" s="8">
        <v>0</v>
      </c>
      <c r="H169" s="8">
        <v>5593.2690000000002</v>
      </c>
      <c r="I169" s="8"/>
      <c r="J169" s="8"/>
      <c r="K169" s="8">
        <f t="shared" si="126"/>
        <v>0.16862212638876922</v>
      </c>
      <c r="L169" s="8">
        <f t="shared" si="127"/>
        <v>0</v>
      </c>
      <c r="M169" s="8">
        <f t="shared" ref="M169:M186" si="128">G169/$F$205*100</f>
        <v>0</v>
      </c>
      <c r="N169" s="8">
        <f t="shared" si="118"/>
        <v>0.12420804027819062</v>
      </c>
    </row>
    <row r="170" spans="1:14" s="10" customFormat="1" ht="32.25" customHeight="1" x14ac:dyDescent="0.2">
      <c r="A170" s="30" t="s">
        <v>231</v>
      </c>
      <c r="B170" s="16" t="s">
        <v>180</v>
      </c>
      <c r="C170" s="8">
        <f t="shared" si="122"/>
        <v>184140.5</v>
      </c>
      <c r="D170" s="67">
        <v>184140.5</v>
      </c>
      <c r="E170" s="67">
        <v>0</v>
      </c>
      <c r="F170" s="8">
        <f t="shared" si="123"/>
        <v>156946.4</v>
      </c>
      <c r="G170" s="8">
        <v>156946.4</v>
      </c>
      <c r="H170" s="8">
        <v>0</v>
      </c>
      <c r="I170" s="8">
        <f t="shared" si="124"/>
        <v>85.231874574034492</v>
      </c>
      <c r="J170" s="8">
        <f t="shared" si="125"/>
        <v>85.231874574034492</v>
      </c>
      <c r="K170" s="8">
        <f t="shared" si="126"/>
        <v>0</v>
      </c>
      <c r="L170" s="8">
        <f t="shared" si="127"/>
        <v>3.4852614406203268</v>
      </c>
      <c r="M170" s="8">
        <f t="shared" si="128"/>
        <v>3.4852614406203268</v>
      </c>
      <c r="N170" s="8">
        <f t="shared" si="118"/>
        <v>0</v>
      </c>
    </row>
    <row r="171" spans="1:14" s="10" customFormat="1" ht="36.75" customHeight="1" x14ac:dyDescent="0.2">
      <c r="A171" s="30" t="s">
        <v>262</v>
      </c>
      <c r="B171" s="16" t="s">
        <v>279</v>
      </c>
      <c r="C171" s="8">
        <f>D171</f>
        <v>0</v>
      </c>
      <c r="D171" s="67">
        <v>0</v>
      </c>
      <c r="E171" s="67">
        <v>6797.1</v>
      </c>
      <c r="F171" s="8">
        <v>0</v>
      </c>
      <c r="G171" s="8">
        <v>0</v>
      </c>
      <c r="H171" s="8">
        <v>1816.981</v>
      </c>
      <c r="I171" s="8"/>
      <c r="J171" s="8"/>
      <c r="K171" s="8">
        <f t="shared" si="126"/>
        <v>0.15094115276323908</v>
      </c>
      <c r="L171" s="8">
        <f t="shared" si="127"/>
        <v>0</v>
      </c>
      <c r="M171" s="8">
        <f t="shared" si="128"/>
        <v>0</v>
      </c>
      <c r="N171" s="8">
        <f t="shared" si="118"/>
        <v>4.0349149885819377E-2</v>
      </c>
    </row>
    <row r="172" spans="1:14" s="10" customFormat="1" ht="35.450000000000003" customHeight="1" x14ac:dyDescent="0.2">
      <c r="A172" s="30" t="s">
        <v>263</v>
      </c>
      <c r="B172" s="16" t="s">
        <v>280</v>
      </c>
      <c r="C172" s="8">
        <f>D172</f>
        <v>0</v>
      </c>
      <c r="D172" s="67">
        <v>0</v>
      </c>
      <c r="E172" s="67">
        <v>6077.6</v>
      </c>
      <c r="F172" s="8">
        <v>0</v>
      </c>
      <c r="G172" s="8">
        <v>0</v>
      </c>
      <c r="H172" s="8">
        <v>1894.539</v>
      </c>
      <c r="I172" s="8"/>
      <c r="J172" s="8"/>
      <c r="K172" s="8">
        <f t="shared" si="126"/>
        <v>0.13496343293961569</v>
      </c>
      <c r="L172" s="8">
        <f t="shared" si="127"/>
        <v>0</v>
      </c>
      <c r="M172" s="8">
        <f t="shared" si="128"/>
        <v>0</v>
      </c>
      <c r="N172" s="8">
        <f t="shared" si="118"/>
        <v>4.2071457035340681E-2</v>
      </c>
    </row>
    <row r="173" spans="1:14" s="29" customFormat="1" ht="33.75" customHeight="1" x14ac:dyDescent="0.25">
      <c r="A173" s="53" t="s">
        <v>230</v>
      </c>
      <c r="B173" s="54" t="s">
        <v>179</v>
      </c>
      <c r="C173" s="55">
        <f>SUM(C174:C184)</f>
        <v>1368576.4</v>
      </c>
      <c r="D173" s="55">
        <f>SUM(D174:D184)</f>
        <v>1368576.4</v>
      </c>
      <c r="E173" s="55">
        <f>SUM(E174:E186)</f>
        <v>3338.4999999999995</v>
      </c>
      <c r="F173" s="55">
        <f>SUM(F174:F184)</f>
        <v>1251845.389</v>
      </c>
      <c r="G173" s="55">
        <f>SUM(G174:G184)</f>
        <v>1251845.389</v>
      </c>
      <c r="H173" s="55">
        <f>SUM(H174:H186)</f>
        <v>2928.3999999999996</v>
      </c>
      <c r="I173" s="55">
        <f t="shared" si="107"/>
        <v>91.470625169336557</v>
      </c>
      <c r="J173" s="55">
        <f t="shared" si="108"/>
        <v>91.470625169336557</v>
      </c>
      <c r="K173" s="55">
        <f>H173/E173*100</f>
        <v>87.716040137786436</v>
      </c>
      <c r="L173" s="55">
        <f t="shared" si="127"/>
        <v>27.79935356210817</v>
      </c>
      <c r="M173" s="55">
        <f t="shared" si="128"/>
        <v>27.79935356210817</v>
      </c>
      <c r="N173" s="55">
        <v>0</v>
      </c>
    </row>
    <row r="174" spans="1:14" s="10" customFormat="1" ht="57.75" customHeight="1" x14ac:dyDescent="0.2">
      <c r="A174" s="30" t="s">
        <v>229</v>
      </c>
      <c r="B174" s="23" t="s">
        <v>190</v>
      </c>
      <c r="C174" s="8">
        <f t="shared" ref="C174:C184" si="129">D174+E174</f>
        <v>1347738.4</v>
      </c>
      <c r="D174" s="8">
        <v>1347738.4</v>
      </c>
      <c r="E174" s="8">
        <v>0</v>
      </c>
      <c r="F174" s="8">
        <f t="shared" ref="F174:F178" si="130">G174+H174</f>
        <v>1231480.1000000001</v>
      </c>
      <c r="G174" s="8">
        <v>1231480.1000000001</v>
      </c>
      <c r="H174" s="8">
        <v>0</v>
      </c>
      <c r="I174" s="8">
        <f t="shared" ref="I174" si="131">F174/C174*100</f>
        <v>91.373822991168026</v>
      </c>
      <c r="J174" s="8">
        <f t="shared" ref="J174" si="132">G174/D174*100</f>
        <v>91.373822991168026</v>
      </c>
      <c r="K174" s="8">
        <f>E174/$F$205*100</f>
        <v>0</v>
      </c>
      <c r="L174" s="8">
        <f t="shared" si="127"/>
        <v>27.347107722262276</v>
      </c>
      <c r="M174" s="8">
        <f t="shared" si="128"/>
        <v>27.347107722262276</v>
      </c>
      <c r="N174" s="8">
        <f t="shared" ref="N174:N186" si="133">H174/$F$205*100</f>
        <v>0</v>
      </c>
    </row>
    <row r="175" spans="1:14" s="10" customFormat="1" ht="57.2" customHeight="1" x14ac:dyDescent="0.2">
      <c r="A175" s="30" t="s">
        <v>228</v>
      </c>
      <c r="B175" s="23" t="s">
        <v>202</v>
      </c>
      <c r="C175" s="8">
        <f>D175</f>
        <v>0</v>
      </c>
      <c r="D175" s="8">
        <v>0</v>
      </c>
      <c r="E175" s="8">
        <v>25.3</v>
      </c>
      <c r="F175" s="8">
        <f>G175</f>
        <v>0</v>
      </c>
      <c r="G175" s="8">
        <v>0</v>
      </c>
      <c r="H175" s="8">
        <v>14.3</v>
      </c>
      <c r="I175" s="8"/>
      <c r="J175" s="8"/>
      <c r="K175" s="8">
        <f t="shared" ref="K175:K178" si="134">E175/$F$205*100</f>
        <v>5.6182948094186469E-4</v>
      </c>
      <c r="L175" s="8">
        <f t="shared" si="127"/>
        <v>0</v>
      </c>
      <c r="M175" s="8">
        <f t="shared" si="128"/>
        <v>0</v>
      </c>
      <c r="N175" s="8">
        <f t="shared" si="133"/>
        <v>3.1755579357583657E-4</v>
      </c>
    </row>
    <row r="176" spans="1:14" s="10" customFormat="1" ht="54" customHeight="1" x14ac:dyDescent="0.2">
      <c r="A176" s="30" t="s">
        <v>227</v>
      </c>
      <c r="B176" s="23" t="s">
        <v>203</v>
      </c>
      <c r="C176" s="8">
        <f>D176</f>
        <v>0</v>
      </c>
      <c r="D176" s="8">
        <v>0</v>
      </c>
      <c r="E176" s="8">
        <v>126.5</v>
      </c>
      <c r="F176" s="8">
        <f>G176</f>
        <v>0</v>
      </c>
      <c r="G176" s="8">
        <v>0</v>
      </c>
      <c r="H176" s="8">
        <v>126.5</v>
      </c>
      <c r="I176" s="8"/>
      <c r="J176" s="8"/>
      <c r="K176" s="8">
        <f t="shared" si="134"/>
        <v>2.809147404709323E-3</v>
      </c>
      <c r="L176" s="8">
        <f t="shared" si="127"/>
        <v>0</v>
      </c>
      <c r="M176" s="8">
        <f t="shared" si="128"/>
        <v>0</v>
      </c>
      <c r="N176" s="8">
        <f t="shared" si="133"/>
        <v>2.809147404709323E-3</v>
      </c>
    </row>
    <row r="177" spans="1:14" s="10" customFormat="1" ht="109.5" customHeight="1" x14ac:dyDescent="0.2">
      <c r="A177" s="30" t="s">
        <v>226</v>
      </c>
      <c r="B177" s="16" t="s">
        <v>191</v>
      </c>
      <c r="C177" s="8">
        <f t="shared" si="129"/>
        <v>12429</v>
      </c>
      <c r="D177" s="8">
        <v>12429</v>
      </c>
      <c r="E177" s="8">
        <v>0</v>
      </c>
      <c r="F177" s="8">
        <f t="shared" si="130"/>
        <v>11796.7</v>
      </c>
      <c r="G177" s="8">
        <v>11796.7</v>
      </c>
      <c r="H177" s="8">
        <v>0</v>
      </c>
      <c r="I177" s="8">
        <f t="shared" ref="I177:I178" si="135">F177/C177*100</f>
        <v>94.912704159626685</v>
      </c>
      <c r="J177" s="8">
        <f t="shared" ref="J177:J178" si="136">G177/D177*100</f>
        <v>94.912704159626685</v>
      </c>
      <c r="K177" s="8">
        <f t="shared" si="134"/>
        <v>0</v>
      </c>
      <c r="L177" s="8">
        <f t="shared" si="127"/>
        <v>0.26196576434098401</v>
      </c>
      <c r="M177" s="8">
        <f t="shared" si="128"/>
        <v>0.26196576434098401</v>
      </c>
      <c r="N177" s="8">
        <f t="shared" si="133"/>
        <v>0</v>
      </c>
    </row>
    <row r="178" spans="1:14" s="10" customFormat="1" ht="84.75" customHeight="1" x14ac:dyDescent="0.2">
      <c r="A178" s="30" t="s">
        <v>225</v>
      </c>
      <c r="B178" s="58" t="s">
        <v>192</v>
      </c>
      <c r="C178" s="8">
        <f t="shared" si="129"/>
        <v>0</v>
      </c>
      <c r="D178" s="8"/>
      <c r="E178" s="8"/>
      <c r="F178" s="8">
        <f t="shared" si="130"/>
        <v>0</v>
      </c>
      <c r="G178" s="8">
        <v>0</v>
      </c>
      <c r="H178" s="8">
        <v>0</v>
      </c>
      <c r="I178" s="8" t="e">
        <f t="shared" si="135"/>
        <v>#DIV/0!</v>
      </c>
      <c r="J178" s="8" t="e">
        <f t="shared" si="136"/>
        <v>#DIV/0!</v>
      </c>
      <c r="K178" s="8">
        <f t="shared" si="134"/>
        <v>0</v>
      </c>
      <c r="L178" s="8">
        <f t="shared" si="127"/>
        <v>0</v>
      </c>
      <c r="M178" s="8">
        <f t="shared" si="128"/>
        <v>0</v>
      </c>
      <c r="N178" s="8">
        <f t="shared" si="133"/>
        <v>0</v>
      </c>
    </row>
    <row r="179" spans="1:14" s="10" customFormat="1" ht="74.25" customHeight="1" x14ac:dyDescent="0.2">
      <c r="A179" s="30" t="s">
        <v>224</v>
      </c>
      <c r="B179" s="23" t="s">
        <v>330</v>
      </c>
      <c r="C179" s="8">
        <f t="shared" si="129"/>
        <v>3117</v>
      </c>
      <c r="D179" s="8">
        <v>3117</v>
      </c>
      <c r="E179" s="8">
        <v>0</v>
      </c>
      <c r="F179" s="8">
        <f t="shared" ref="F179:F183" si="137">G179+H179</f>
        <v>2638.3</v>
      </c>
      <c r="G179" s="8">
        <v>2638.3</v>
      </c>
      <c r="H179" s="8">
        <v>0</v>
      </c>
      <c r="I179" s="8">
        <f t="shared" si="107"/>
        <v>84.642284247674056</v>
      </c>
      <c r="J179" s="8">
        <f t="shared" si="108"/>
        <v>84.642284247674056</v>
      </c>
      <c r="K179" s="8">
        <f>E179/$F$205*100</f>
        <v>0</v>
      </c>
      <c r="L179" s="8">
        <f t="shared" si="127"/>
        <v>5.8587933579799266E-2</v>
      </c>
      <c r="M179" s="8">
        <f t="shared" si="128"/>
        <v>5.8587933579799266E-2</v>
      </c>
      <c r="N179" s="8">
        <f t="shared" si="133"/>
        <v>0</v>
      </c>
    </row>
    <row r="180" spans="1:14" s="10" customFormat="1" ht="69.75" customHeight="1" x14ac:dyDescent="0.2">
      <c r="A180" s="30" t="s">
        <v>223</v>
      </c>
      <c r="B180" s="23" t="s">
        <v>331</v>
      </c>
      <c r="C180" s="8">
        <f>D180</f>
        <v>0</v>
      </c>
      <c r="D180" s="8">
        <v>0</v>
      </c>
      <c r="E180" s="8">
        <v>1291.2</v>
      </c>
      <c r="F180" s="8">
        <v>0</v>
      </c>
      <c r="G180" s="8">
        <v>0</v>
      </c>
      <c r="H180" s="8">
        <v>1112</v>
      </c>
      <c r="I180" s="8"/>
      <c r="J180" s="8"/>
      <c r="K180" s="8">
        <f t="shared" ref="K180:K181" si="138">E180/$F$205*100</f>
        <v>2.8673289557001408E-2</v>
      </c>
      <c r="L180" s="8">
        <f t="shared" si="127"/>
        <v>0</v>
      </c>
      <c r="M180" s="8">
        <f t="shared" si="128"/>
        <v>0</v>
      </c>
      <c r="N180" s="8">
        <f t="shared" si="133"/>
        <v>2.4693849122820296E-2</v>
      </c>
    </row>
    <row r="181" spans="1:14" s="10" customFormat="1" ht="69.75" customHeight="1" x14ac:dyDescent="0.2">
      <c r="A181" s="30" t="s">
        <v>222</v>
      </c>
      <c r="B181" s="23" t="s">
        <v>332</v>
      </c>
      <c r="C181" s="8">
        <f>D181</f>
        <v>0</v>
      </c>
      <c r="D181" s="8">
        <v>0</v>
      </c>
      <c r="E181" s="8">
        <v>1690.2</v>
      </c>
      <c r="F181" s="8">
        <v>0</v>
      </c>
      <c r="G181" s="8">
        <v>0</v>
      </c>
      <c r="H181" s="8">
        <v>1526.2</v>
      </c>
      <c r="I181" s="8"/>
      <c r="J181" s="8"/>
      <c r="K181" s="8">
        <f t="shared" si="138"/>
        <v>3.7533762398732795E-2</v>
      </c>
      <c r="L181" s="8">
        <f t="shared" si="127"/>
        <v>0</v>
      </c>
      <c r="M181" s="8">
        <f t="shared" si="128"/>
        <v>0</v>
      </c>
      <c r="N181" s="8">
        <f t="shared" si="133"/>
        <v>3.3891863787093829E-2</v>
      </c>
    </row>
    <row r="182" spans="1:14" s="10" customFormat="1" ht="85.7" customHeight="1" x14ac:dyDescent="0.2">
      <c r="A182" s="30" t="s">
        <v>221</v>
      </c>
      <c r="B182" s="23" t="s">
        <v>193</v>
      </c>
      <c r="C182" s="8">
        <f t="shared" si="129"/>
        <v>5.7</v>
      </c>
      <c r="D182" s="8">
        <v>5.7</v>
      </c>
      <c r="E182" s="8">
        <v>0</v>
      </c>
      <c r="F182" s="8">
        <f t="shared" si="137"/>
        <v>0.38900000000000001</v>
      </c>
      <c r="G182" s="8">
        <v>0.38900000000000001</v>
      </c>
      <c r="H182" s="8">
        <v>0</v>
      </c>
      <c r="I182" s="8">
        <f t="shared" si="107"/>
        <v>6.8245614035087723</v>
      </c>
      <c r="J182" s="8">
        <f t="shared" si="108"/>
        <v>6.8245614035087723</v>
      </c>
      <c r="K182" s="8">
        <f>E182/$F$205*100</f>
        <v>0</v>
      </c>
      <c r="L182" s="8">
        <f t="shared" si="127"/>
        <v>8.6384058532168134E-6</v>
      </c>
      <c r="M182" s="8">
        <f t="shared" si="128"/>
        <v>8.6384058532168134E-6</v>
      </c>
      <c r="N182" s="8">
        <f t="shared" si="133"/>
        <v>0</v>
      </c>
    </row>
    <row r="183" spans="1:14" s="10" customFormat="1" ht="100.5" customHeight="1" x14ac:dyDescent="0.2">
      <c r="A183" s="30" t="s">
        <v>351</v>
      </c>
      <c r="B183" s="23" t="s">
        <v>353</v>
      </c>
      <c r="C183" s="8">
        <f t="shared" si="129"/>
        <v>0</v>
      </c>
      <c r="D183" s="8">
        <v>0</v>
      </c>
      <c r="E183" s="8">
        <v>0</v>
      </c>
      <c r="F183" s="8">
        <f t="shared" si="137"/>
        <v>0</v>
      </c>
      <c r="G183" s="8">
        <v>0</v>
      </c>
      <c r="H183" s="8">
        <v>0</v>
      </c>
      <c r="I183" s="8"/>
      <c r="J183" s="8"/>
      <c r="K183" s="8">
        <f t="shared" ref="K183:K186" si="139">E183/$F$205*100</f>
        <v>0</v>
      </c>
      <c r="L183" s="8">
        <f t="shared" si="127"/>
        <v>0</v>
      </c>
      <c r="M183" s="8">
        <f t="shared" si="128"/>
        <v>0</v>
      </c>
      <c r="N183" s="8">
        <f t="shared" si="133"/>
        <v>0</v>
      </c>
    </row>
    <row r="184" spans="1:14" s="10" customFormat="1" ht="54.75" customHeight="1" x14ac:dyDescent="0.2">
      <c r="A184" s="30" t="s">
        <v>220</v>
      </c>
      <c r="B184" s="23" t="s">
        <v>194</v>
      </c>
      <c r="C184" s="8">
        <f t="shared" si="129"/>
        <v>5286.3</v>
      </c>
      <c r="D184" s="8">
        <v>5286.3</v>
      </c>
      <c r="E184" s="8">
        <v>0</v>
      </c>
      <c r="F184" s="8">
        <f t="shared" ref="F184" si="140">G184+H184</f>
        <v>5929.9</v>
      </c>
      <c r="G184" s="8">
        <v>5929.9</v>
      </c>
      <c r="H184" s="8">
        <v>0</v>
      </c>
      <c r="I184" s="8">
        <f t="shared" ref="I184" si="141">F184/C184*100</f>
        <v>112.1748671093203</v>
      </c>
      <c r="J184" s="8">
        <f t="shared" ref="J184" si="142">G184/D184*100</f>
        <v>112.1748671093203</v>
      </c>
      <c r="K184" s="8">
        <f t="shared" si="139"/>
        <v>0</v>
      </c>
      <c r="L184" s="8">
        <f t="shared" si="127"/>
        <v>0.13168350351925545</v>
      </c>
      <c r="M184" s="8">
        <f t="shared" si="128"/>
        <v>0.13168350351925545</v>
      </c>
      <c r="N184" s="8">
        <f t="shared" si="133"/>
        <v>0</v>
      </c>
    </row>
    <row r="185" spans="1:14" s="10" customFormat="1" ht="53.45" customHeight="1" x14ac:dyDescent="0.2">
      <c r="A185" s="30" t="s">
        <v>219</v>
      </c>
      <c r="B185" s="23" t="s">
        <v>195</v>
      </c>
      <c r="C185" s="8">
        <f>D185</f>
        <v>0</v>
      </c>
      <c r="D185" s="8">
        <v>0</v>
      </c>
      <c r="E185" s="8">
        <v>44.2</v>
      </c>
      <c r="F185" s="8">
        <v>0</v>
      </c>
      <c r="G185" s="8">
        <v>0</v>
      </c>
      <c r="H185" s="8">
        <v>3.2</v>
      </c>
      <c r="I185" s="8"/>
      <c r="J185" s="8"/>
      <c r="K185" s="8">
        <f t="shared" si="139"/>
        <v>9.8153608923440402E-4</v>
      </c>
      <c r="L185" s="8">
        <f t="shared" si="127"/>
        <v>0</v>
      </c>
      <c r="M185" s="8">
        <f t="shared" si="128"/>
        <v>0</v>
      </c>
      <c r="N185" s="8">
        <f t="shared" si="133"/>
        <v>7.1061436324662723E-5</v>
      </c>
    </row>
    <row r="186" spans="1:14" s="10" customFormat="1" ht="57.75" customHeight="1" x14ac:dyDescent="0.2">
      <c r="A186" s="30" t="s">
        <v>218</v>
      </c>
      <c r="B186" s="23" t="s">
        <v>196</v>
      </c>
      <c r="C186" s="8">
        <f>D186</f>
        <v>0</v>
      </c>
      <c r="D186" s="8">
        <v>0</v>
      </c>
      <c r="E186" s="8">
        <v>161.1</v>
      </c>
      <c r="F186" s="8">
        <v>0</v>
      </c>
      <c r="G186" s="8">
        <v>0</v>
      </c>
      <c r="H186" s="8">
        <v>146.19999999999999</v>
      </c>
      <c r="I186" s="8"/>
      <c r="J186" s="8"/>
      <c r="K186" s="8">
        <f t="shared" si="139"/>
        <v>3.5774991849697392E-3</v>
      </c>
      <c r="L186" s="8">
        <f t="shared" si="127"/>
        <v>0</v>
      </c>
      <c r="M186" s="8">
        <f t="shared" si="128"/>
        <v>0</v>
      </c>
      <c r="N186" s="8">
        <f t="shared" si="133"/>
        <v>3.2466193720830281E-3</v>
      </c>
    </row>
    <row r="187" spans="1:14" s="29" customFormat="1" ht="21.75" customHeight="1" x14ac:dyDescent="0.25">
      <c r="A187" s="53" t="s">
        <v>217</v>
      </c>
      <c r="B187" s="54" t="s">
        <v>6</v>
      </c>
      <c r="C187" s="55">
        <f>SUM(C188:C192)</f>
        <v>45368.375</v>
      </c>
      <c r="D187" s="55">
        <f>SUM(D188:D192)</f>
        <v>866013.15599999996</v>
      </c>
      <c r="E187" s="55">
        <f>SUM(E188:E194)</f>
        <v>1291930.8999999999</v>
      </c>
      <c r="F187" s="55">
        <f>SUM(F188:F192)</f>
        <v>35105</v>
      </c>
      <c r="G187" s="55">
        <f>SUM(G188:G192)</f>
        <v>328509.90000000002</v>
      </c>
      <c r="H187" s="55">
        <f>SUM(H188:H194)</f>
        <v>707182.3</v>
      </c>
      <c r="I187" s="55">
        <f t="shared" si="107"/>
        <v>77.377688753454365</v>
      </c>
      <c r="J187" s="55">
        <f t="shared" si="108"/>
        <v>37.933592316004031</v>
      </c>
      <c r="K187" s="55">
        <f t="shared" ref="K187" si="143">H187/E187*100</f>
        <v>54.738399708529307</v>
      </c>
      <c r="L187" s="55">
        <f t="shared" si="127"/>
        <v>0.77956616318040151</v>
      </c>
      <c r="M187" s="84">
        <f>(G187-293404.9)/$F$205*100</f>
        <v>0.77956616318040151</v>
      </c>
      <c r="N187" s="55">
        <v>0</v>
      </c>
    </row>
    <row r="188" spans="1:14" s="10" customFormat="1" ht="93.75" customHeight="1" x14ac:dyDescent="0.2">
      <c r="A188" s="30" t="s">
        <v>216</v>
      </c>
      <c r="B188" s="16" t="s">
        <v>197</v>
      </c>
      <c r="C188" s="8"/>
      <c r="D188" s="8">
        <v>820644.78099999996</v>
      </c>
      <c r="E188" s="8">
        <v>0</v>
      </c>
      <c r="F188" s="8"/>
      <c r="G188" s="83">
        <v>293404.90000000002</v>
      </c>
      <c r="H188" s="8">
        <v>0</v>
      </c>
      <c r="I188" s="8"/>
      <c r="J188" s="8">
        <f t="shared" si="108"/>
        <v>35.75297214983447</v>
      </c>
      <c r="K188" s="8">
        <f t="shared" ref="K188" si="144">E188/$F$205*100</f>
        <v>0</v>
      </c>
      <c r="L188" s="8">
        <f t="shared" si="127"/>
        <v>0</v>
      </c>
      <c r="M188" s="83">
        <f>(G188-293404.9)/$F$205*100</f>
        <v>0</v>
      </c>
      <c r="N188" s="8">
        <f t="shared" ref="N188:N201" si="145">H188/$F$205*100</f>
        <v>0</v>
      </c>
    </row>
    <row r="189" spans="1:14" s="10" customFormat="1" ht="93.75" customHeight="1" x14ac:dyDescent="0.2">
      <c r="A189" s="30" t="s">
        <v>215</v>
      </c>
      <c r="B189" s="16" t="s">
        <v>198</v>
      </c>
      <c r="C189" s="8"/>
      <c r="D189" s="8">
        <v>0</v>
      </c>
      <c r="E189" s="8">
        <v>8163.4</v>
      </c>
      <c r="F189" s="8"/>
      <c r="G189" s="8">
        <v>0</v>
      </c>
      <c r="H189" s="8">
        <v>8667.1</v>
      </c>
      <c r="I189" s="8"/>
      <c r="J189" s="8"/>
      <c r="K189" s="8">
        <f t="shared" ref="K189:K194" si="146">E189/$F$205*100</f>
        <v>0.18128216540398487</v>
      </c>
      <c r="L189" s="8">
        <f t="shared" si="127"/>
        <v>0</v>
      </c>
      <c r="M189" s="83">
        <f>(G189-293404.9)/$F$205*100</f>
        <v>-6.5155542558418862</v>
      </c>
      <c r="N189" s="8">
        <f t="shared" si="145"/>
        <v>0.19246767961546385</v>
      </c>
    </row>
    <row r="190" spans="1:14" s="10" customFormat="1" ht="93.75" customHeight="1" x14ac:dyDescent="0.2">
      <c r="A190" s="30" t="s">
        <v>214</v>
      </c>
      <c r="B190" s="16" t="s">
        <v>199</v>
      </c>
      <c r="C190" s="8"/>
      <c r="D190" s="8">
        <v>0</v>
      </c>
      <c r="E190" s="8">
        <v>8398.5</v>
      </c>
      <c r="F190" s="8"/>
      <c r="G190" s="8">
        <v>0</v>
      </c>
      <c r="H190" s="8">
        <v>10066.5</v>
      </c>
      <c r="I190" s="8"/>
      <c r="J190" s="8"/>
      <c r="K190" s="8">
        <f t="shared" si="146"/>
        <v>0.18650296030396246</v>
      </c>
      <c r="L190" s="8">
        <f t="shared" si="127"/>
        <v>0</v>
      </c>
      <c r="M190" s="83">
        <f>(G190-293404.9)/$F$205*100</f>
        <v>-6.5155542558418862</v>
      </c>
      <c r="N190" s="8">
        <f t="shared" si="145"/>
        <v>0.22354373398819294</v>
      </c>
    </row>
    <row r="191" spans="1:14" s="10" customFormat="1" ht="171.75" customHeight="1" x14ac:dyDescent="0.2">
      <c r="A191" s="30" t="s">
        <v>264</v>
      </c>
      <c r="B191" s="16" t="s">
        <v>366</v>
      </c>
      <c r="C191" s="8">
        <f>D191+E191</f>
        <v>30240</v>
      </c>
      <c r="D191" s="8">
        <v>30240</v>
      </c>
      <c r="E191" s="8">
        <v>0</v>
      </c>
      <c r="F191" s="8">
        <f>G191+H191</f>
        <v>28377.3</v>
      </c>
      <c r="G191" s="8">
        <v>28377.3</v>
      </c>
      <c r="H191" s="8">
        <v>0</v>
      </c>
      <c r="I191" s="8">
        <f t="shared" ref="I191:I192" si="147">F191/C191*100</f>
        <v>93.840277777777786</v>
      </c>
      <c r="J191" s="8">
        <f t="shared" ref="J191:J192" si="148">G191/D191*100</f>
        <v>93.840277777777786</v>
      </c>
      <c r="K191" s="8">
        <f t="shared" si="146"/>
        <v>0</v>
      </c>
      <c r="L191" s="8">
        <f t="shared" si="127"/>
        <v>0.63016615531745357</v>
      </c>
      <c r="M191" s="8">
        <f t="shared" ref="M191:M201" si="149">G191/$F$205*100</f>
        <v>0.63016615531745357</v>
      </c>
      <c r="N191" s="8">
        <f t="shared" si="145"/>
        <v>0</v>
      </c>
    </row>
    <row r="192" spans="1:14" s="10" customFormat="1" ht="45.75" customHeight="1" x14ac:dyDescent="0.2">
      <c r="A192" s="30" t="s">
        <v>213</v>
      </c>
      <c r="B192" s="16" t="s">
        <v>181</v>
      </c>
      <c r="C192" s="8">
        <f>D192</f>
        <v>15128.375</v>
      </c>
      <c r="D192" s="8">
        <v>15128.375</v>
      </c>
      <c r="E192" s="8">
        <v>0</v>
      </c>
      <c r="F192" s="8">
        <f>G192+H192</f>
        <v>6727.7</v>
      </c>
      <c r="G192" s="8">
        <v>6727.7</v>
      </c>
      <c r="H192" s="8">
        <v>0</v>
      </c>
      <c r="I192" s="8">
        <f t="shared" si="147"/>
        <v>44.470737934510481</v>
      </c>
      <c r="J192" s="8">
        <f t="shared" si="148"/>
        <v>44.470737934510481</v>
      </c>
      <c r="K192" s="8">
        <f t="shared" si="146"/>
        <v>0</v>
      </c>
      <c r="L192" s="8">
        <f t="shared" si="127"/>
        <v>0.14940000786294794</v>
      </c>
      <c r="M192" s="8">
        <f t="shared" si="149"/>
        <v>0.14940000786294794</v>
      </c>
      <c r="N192" s="8">
        <f t="shared" si="145"/>
        <v>0</v>
      </c>
    </row>
    <row r="193" spans="1:14" s="10" customFormat="1" ht="47.25" customHeight="1" x14ac:dyDescent="0.2">
      <c r="A193" s="30" t="s">
        <v>212</v>
      </c>
      <c r="B193" s="16" t="s">
        <v>200</v>
      </c>
      <c r="C193" s="8"/>
      <c r="D193" s="8">
        <v>0</v>
      </c>
      <c r="E193" s="8">
        <v>1016380.5</v>
      </c>
      <c r="F193" s="8"/>
      <c r="G193" s="8">
        <v>0</v>
      </c>
      <c r="H193" s="8">
        <v>490366.9</v>
      </c>
      <c r="I193" s="8"/>
      <c r="J193" s="8"/>
      <c r="K193" s="8">
        <f t="shared" si="146"/>
        <v>22.570455681993394</v>
      </c>
      <c r="L193" s="8">
        <f t="shared" si="127"/>
        <v>0</v>
      </c>
      <c r="M193" s="8">
        <f t="shared" si="149"/>
        <v>0</v>
      </c>
      <c r="N193" s="8">
        <f t="shared" si="145"/>
        <v>10.889430075022579</v>
      </c>
    </row>
    <row r="194" spans="1:14" s="10" customFormat="1" ht="44.45" customHeight="1" x14ac:dyDescent="0.2">
      <c r="A194" s="30" t="s">
        <v>211</v>
      </c>
      <c r="B194" s="16" t="s">
        <v>201</v>
      </c>
      <c r="C194" s="8"/>
      <c r="D194" s="8">
        <v>0</v>
      </c>
      <c r="E194" s="8">
        <v>258988.5</v>
      </c>
      <c r="F194" s="8"/>
      <c r="G194" s="8">
        <v>0</v>
      </c>
      <c r="H194" s="8">
        <v>198081.8</v>
      </c>
      <c r="I194" s="8"/>
      <c r="J194" s="8"/>
      <c r="K194" s="8">
        <f t="shared" si="146"/>
        <v>5.7512796254905973</v>
      </c>
      <c r="L194" s="8">
        <f t="shared" si="127"/>
        <v>0</v>
      </c>
      <c r="M194" s="8">
        <f t="shared" si="149"/>
        <v>0</v>
      </c>
      <c r="N194" s="8">
        <f t="shared" si="145"/>
        <v>4.398742880554555</v>
      </c>
    </row>
    <row r="195" spans="1:14" s="60" customFormat="1" ht="57.2" customHeight="1" x14ac:dyDescent="0.2">
      <c r="A195" s="59" t="s">
        <v>285</v>
      </c>
      <c r="B195" s="38" t="s">
        <v>298</v>
      </c>
      <c r="C195" s="34">
        <f>C196</f>
        <v>0</v>
      </c>
      <c r="D195" s="34">
        <f t="shared" ref="D195:H195" si="150">D196</f>
        <v>0</v>
      </c>
      <c r="E195" s="34">
        <f t="shared" si="150"/>
        <v>0</v>
      </c>
      <c r="F195" s="34">
        <f t="shared" si="150"/>
        <v>0</v>
      </c>
      <c r="G195" s="34">
        <f t="shared" si="150"/>
        <v>0</v>
      </c>
      <c r="H195" s="34">
        <f t="shared" si="150"/>
        <v>0</v>
      </c>
      <c r="I195" s="52"/>
      <c r="J195" s="34"/>
      <c r="K195" s="34"/>
      <c r="L195" s="35">
        <f t="shared" si="127"/>
        <v>0</v>
      </c>
      <c r="M195" s="35">
        <f t="shared" si="149"/>
        <v>0</v>
      </c>
      <c r="N195" s="35">
        <f t="shared" si="145"/>
        <v>0</v>
      </c>
    </row>
    <row r="196" spans="1:14" s="10" customFormat="1" ht="57.2" customHeight="1" x14ac:dyDescent="0.2">
      <c r="A196" s="30" t="s">
        <v>286</v>
      </c>
      <c r="B196" s="16" t="s">
        <v>299</v>
      </c>
      <c r="C196" s="8"/>
      <c r="D196" s="8">
        <v>0</v>
      </c>
      <c r="E196" s="8">
        <v>0</v>
      </c>
      <c r="F196" s="8">
        <f>G196</f>
        <v>0</v>
      </c>
      <c r="G196" s="8">
        <v>0</v>
      </c>
      <c r="H196" s="8">
        <v>0</v>
      </c>
      <c r="I196" s="8"/>
      <c r="J196" s="8"/>
      <c r="K196" s="8"/>
      <c r="L196" s="8">
        <f t="shared" si="127"/>
        <v>0</v>
      </c>
      <c r="M196" s="8">
        <f t="shared" si="149"/>
        <v>0</v>
      </c>
      <c r="N196" s="8">
        <f t="shared" si="145"/>
        <v>0</v>
      </c>
    </row>
    <row r="197" spans="1:14" s="10" customFormat="1" ht="33" customHeight="1" x14ac:dyDescent="0.2">
      <c r="A197" s="32" t="s">
        <v>210</v>
      </c>
      <c r="B197" s="36" t="s">
        <v>78</v>
      </c>
      <c r="C197" s="34">
        <f t="shared" ref="C197:H197" si="151">C198</f>
        <v>72965.679999999993</v>
      </c>
      <c r="D197" s="34">
        <f t="shared" si="151"/>
        <v>72965.679999999993</v>
      </c>
      <c r="E197" s="34">
        <f t="shared" si="151"/>
        <v>0</v>
      </c>
      <c r="F197" s="34">
        <f t="shared" si="151"/>
        <v>120094.5</v>
      </c>
      <c r="G197" s="34">
        <f t="shared" si="151"/>
        <v>120094.5</v>
      </c>
      <c r="H197" s="34">
        <f t="shared" si="151"/>
        <v>0</v>
      </c>
      <c r="I197" s="34"/>
      <c r="J197" s="34"/>
      <c r="K197" s="34"/>
      <c r="L197" s="35">
        <f t="shared" si="127"/>
        <v>2.6669023952163147</v>
      </c>
      <c r="M197" s="35">
        <f t="shared" si="149"/>
        <v>2.6669023952163147</v>
      </c>
      <c r="N197" s="35">
        <f t="shared" si="145"/>
        <v>0</v>
      </c>
    </row>
    <row r="198" spans="1:14" s="10" customFormat="1" ht="33" customHeight="1" x14ac:dyDescent="0.2">
      <c r="A198" s="11" t="s">
        <v>209</v>
      </c>
      <c r="B198" s="61" t="s">
        <v>61</v>
      </c>
      <c r="C198" s="8">
        <f>D198</f>
        <v>72965.679999999993</v>
      </c>
      <c r="D198" s="8">
        <v>72965.679999999993</v>
      </c>
      <c r="E198" s="8">
        <v>0</v>
      </c>
      <c r="F198" s="8">
        <f>G198</f>
        <v>120094.5</v>
      </c>
      <c r="G198" s="8">
        <v>120094.5</v>
      </c>
      <c r="H198" s="8">
        <v>0</v>
      </c>
      <c r="I198" s="8"/>
      <c r="J198" s="8"/>
      <c r="K198" s="8"/>
      <c r="L198" s="8">
        <f t="shared" si="127"/>
        <v>2.6669023952163147</v>
      </c>
      <c r="M198" s="8">
        <f t="shared" si="149"/>
        <v>2.6669023952163147</v>
      </c>
      <c r="N198" s="8">
        <f t="shared" si="145"/>
        <v>0</v>
      </c>
    </row>
    <row r="199" spans="1:14" s="10" customFormat="1" ht="123.75" customHeight="1" x14ac:dyDescent="0.2">
      <c r="A199" s="62" t="s">
        <v>94</v>
      </c>
      <c r="B199" s="38" t="s">
        <v>95</v>
      </c>
      <c r="C199" s="34">
        <f t="shared" ref="C199:H199" si="152">C200</f>
        <v>0</v>
      </c>
      <c r="D199" s="34">
        <f t="shared" si="152"/>
        <v>0</v>
      </c>
      <c r="E199" s="34">
        <f t="shared" si="152"/>
        <v>0</v>
      </c>
      <c r="F199" s="34">
        <f>F200</f>
        <v>9.6370000000000005</v>
      </c>
      <c r="G199" s="34">
        <f t="shared" si="152"/>
        <v>9.6370000000000005</v>
      </c>
      <c r="H199" s="34">
        <f t="shared" si="152"/>
        <v>0</v>
      </c>
      <c r="I199" s="34"/>
      <c r="J199" s="34"/>
      <c r="K199" s="34"/>
      <c r="L199" s="35">
        <f t="shared" si="127"/>
        <v>2.140059568314921E-4</v>
      </c>
      <c r="M199" s="35">
        <f t="shared" si="149"/>
        <v>2.140059568314921E-4</v>
      </c>
      <c r="N199" s="35">
        <f t="shared" si="145"/>
        <v>0</v>
      </c>
    </row>
    <row r="200" spans="1:14" s="29" customFormat="1" ht="147.19999999999999" customHeight="1" x14ac:dyDescent="0.25">
      <c r="A200" s="63" t="s">
        <v>208</v>
      </c>
      <c r="B200" s="50" t="s">
        <v>258</v>
      </c>
      <c r="C200" s="45">
        <f>C201</f>
        <v>0</v>
      </c>
      <c r="D200" s="45">
        <f>D201</f>
        <v>0</v>
      </c>
      <c r="E200" s="45">
        <f>E201</f>
        <v>0</v>
      </c>
      <c r="F200" s="45">
        <f>F201+F202</f>
        <v>9.6370000000000005</v>
      </c>
      <c r="G200" s="45">
        <f>G201</f>
        <v>9.6370000000000005</v>
      </c>
      <c r="H200" s="45">
        <f>H201+H202</f>
        <v>0</v>
      </c>
      <c r="I200" s="45"/>
      <c r="J200" s="45"/>
      <c r="K200" s="45"/>
      <c r="L200" s="72">
        <f t="shared" si="127"/>
        <v>2.140059568314921E-4</v>
      </c>
      <c r="M200" s="72">
        <f t="shared" si="149"/>
        <v>2.140059568314921E-4</v>
      </c>
      <c r="N200" s="72">
        <f t="shared" si="145"/>
        <v>0</v>
      </c>
    </row>
    <row r="201" spans="1:14" s="10" customFormat="1" ht="60.75" customHeight="1" x14ac:dyDescent="0.2">
      <c r="A201" s="31" t="s">
        <v>272</v>
      </c>
      <c r="B201" s="16" t="s">
        <v>168</v>
      </c>
      <c r="C201" s="8">
        <f>D201</f>
        <v>0</v>
      </c>
      <c r="D201" s="8">
        <v>0</v>
      </c>
      <c r="E201" s="8">
        <v>0</v>
      </c>
      <c r="F201" s="8">
        <f>G201</f>
        <v>9.6370000000000005</v>
      </c>
      <c r="G201" s="8">
        <v>9.6370000000000005</v>
      </c>
      <c r="H201" s="8">
        <v>0</v>
      </c>
      <c r="I201" s="8"/>
      <c r="J201" s="8"/>
      <c r="K201" s="8"/>
      <c r="L201" s="8">
        <f t="shared" si="127"/>
        <v>2.140059568314921E-4</v>
      </c>
      <c r="M201" s="8">
        <f t="shared" si="149"/>
        <v>2.140059568314921E-4</v>
      </c>
      <c r="N201" s="8">
        <f t="shared" si="145"/>
        <v>0</v>
      </c>
    </row>
    <row r="202" spans="1:14" s="10" customFormat="1" ht="43.5" customHeight="1" x14ac:dyDescent="0.2">
      <c r="A202" s="31" t="s">
        <v>341</v>
      </c>
      <c r="B202" s="16" t="s">
        <v>352</v>
      </c>
      <c r="C202" s="8">
        <f>E202</f>
        <v>0</v>
      </c>
      <c r="D202" s="8">
        <v>0</v>
      </c>
      <c r="E202" s="8">
        <v>0</v>
      </c>
      <c r="F202" s="8">
        <f>H202</f>
        <v>0</v>
      </c>
      <c r="G202" s="8">
        <v>0</v>
      </c>
      <c r="H202" s="8">
        <v>0</v>
      </c>
      <c r="I202" s="8"/>
      <c r="J202" s="8"/>
      <c r="K202" s="8"/>
      <c r="L202" s="8">
        <f t="shared" si="127"/>
        <v>0</v>
      </c>
      <c r="M202" s="8">
        <f t="shared" ref="M202" si="153">G202/$F$205*100</f>
        <v>0</v>
      </c>
      <c r="N202" s="8">
        <f t="shared" ref="N202" si="154">H202/$F$205*100</f>
        <v>0</v>
      </c>
    </row>
    <row r="203" spans="1:14" s="10" customFormat="1" ht="81" customHeight="1" x14ac:dyDescent="0.2">
      <c r="A203" s="62" t="s">
        <v>96</v>
      </c>
      <c r="B203" s="33" t="s">
        <v>97</v>
      </c>
      <c r="C203" s="34">
        <f t="shared" ref="C203:C204" si="155">D203+E203</f>
        <v>0</v>
      </c>
      <c r="D203" s="34">
        <f t="shared" ref="D203:I203" si="156">D204</f>
        <v>0</v>
      </c>
      <c r="E203" s="34">
        <f t="shared" si="156"/>
        <v>0</v>
      </c>
      <c r="F203" s="34">
        <f t="shared" si="156"/>
        <v>-1088.0319999999999</v>
      </c>
      <c r="G203" s="34">
        <f t="shared" si="156"/>
        <v>-1088.0319999999999</v>
      </c>
      <c r="H203" s="34">
        <f t="shared" si="156"/>
        <v>0</v>
      </c>
      <c r="I203" s="34">
        <f t="shared" si="156"/>
        <v>0</v>
      </c>
      <c r="J203" s="34">
        <f t="shared" ref="J203:K203" si="157">J204</f>
        <v>0</v>
      </c>
      <c r="K203" s="34">
        <f t="shared" si="157"/>
        <v>0</v>
      </c>
      <c r="L203" s="35">
        <f t="shared" ref="L203" si="158">F203/$F$205*100</f>
        <v>-2.4161598964748572E-2</v>
      </c>
      <c r="M203" s="35">
        <f t="shared" ref="M203" si="159">G203/$F$205*100</f>
        <v>-2.4161598964748572E-2</v>
      </c>
      <c r="N203" s="35">
        <f t="shared" ref="N203" si="160">H203/$F$205*100</f>
        <v>0</v>
      </c>
    </row>
    <row r="204" spans="1:14" s="10" customFormat="1" ht="73.5" customHeight="1" x14ac:dyDescent="0.2">
      <c r="A204" s="31" t="s">
        <v>207</v>
      </c>
      <c r="B204" s="26" t="s">
        <v>259</v>
      </c>
      <c r="C204" s="8">
        <f t="shared" si="155"/>
        <v>0</v>
      </c>
      <c r="D204" s="8">
        <v>0</v>
      </c>
      <c r="E204" s="8">
        <v>0</v>
      </c>
      <c r="F204" s="8">
        <f>G204+H204</f>
        <v>-1088.0319999999999</v>
      </c>
      <c r="G204" s="8">
        <v>-1088.0319999999999</v>
      </c>
      <c r="H204" s="8">
        <v>0</v>
      </c>
      <c r="I204" s="8"/>
      <c r="J204" s="8"/>
      <c r="K204" s="8"/>
      <c r="L204" s="8">
        <f>F204/$F$205*100</f>
        <v>-2.4161598964748572E-2</v>
      </c>
      <c r="M204" s="8">
        <f>G204/$F$205*100</f>
        <v>-2.4161598964748572E-2</v>
      </c>
      <c r="N204" s="8">
        <f>H204/$F$205*100</f>
        <v>0</v>
      </c>
    </row>
    <row r="205" spans="1:14" ht="25.5" customHeight="1" x14ac:dyDescent="0.25">
      <c r="A205" s="7" t="s">
        <v>80</v>
      </c>
      <c r="B205" s="12" t="s">
        <v>79</v>
      </c>
      <c r="C205" s="9">
        <f t="shared" ref="C205:H205" si="161">C9+C148</f>
        <v>3966752.1749999998</v>
      </c>
      <c r="D205" s="9">
        <f t="shared" si="161"/>
        <v>4644201.8560000006</v>
      </c>
      <c r="E205" s="9">
        <f t="shared" si="161"/>
        <v>1643318.5</v>
      </c>
      <c r="F205" s="9">
        <f t="shared" si="161"/>
        <v>4503145.68</v>
      </c>
      <c r="G205" s="9">
        <f t="shared" si="161"/>
        <v>4621502.6410000008</v>
      </c>
      <c r="H205" s="9">
        <f t="shared" si="161"/>
        <v>1084001.601</v>
      </c>
      <c r="I205" s="4">
        <f t="shared" si="107"/>
        <v>113.52223384108939</v>
      </c>
      <c r="J205" s="4">
        <f t="shared" si="108"/>
        <v>99.511235391918333</v>
      </c>
      <c r="K205" s="4">
        <f>H205/E205*100</f>
        <v>65.964181684804259</v>
      </c>
      <c r="L205" s="64">
        <f>L9+L148</f>
        <v>100.00000000000001</v>
      </c>
      <c r="M205" s="64">
        <f>M9+M148</f>
        <v>96.112763134058781</v>
      </c>
      <c r="N205" s="9">
        <f>N9+N148</f>
        <v>3.8872390866111175</v>
      </c>
    </row>
    <row r="206" spans="1:14" ht="15.75" hidden="1" x14ac:dyDescent="0.25">
      <c r="A206" s="17"/>
      <c r="B206" s="18"/>
      <c r="C206" s="9"/>
      <c r="D206" s="9"/>
      <c r="E206" s="9"/>
      <c r="F206" s="9"/>
      <c r="G206" s="9"/>
      <c r="H206" s="9"/>
      <c r="I206" s="19"/>
      <c r="J206" s="19"/>
      <c r="K206" s="19"/>
      <c r="L206" s="20"/>
      <c r="M206" s="20"/>
      <c r="N206" s="25"/>
    </row>
    <row r="207" spans="1:14" hidden="1" x14ac:dyDescent="0.2">
      <c r="C207" s="85">
        <v>3966752175.3499999</v>
      </c>
      <c r="D207" s="85">
        <v>4644201856.8699999</v>
      </c>
      <c r="E207" s="85">
        <v>1643318509.1099999</v>
      </c>
      <c r="F207" s="85">
        <v>4503145724.1800003</v>
      </c>
      <c r="G207" s="85">
        <v>4621502636.4499998</v>
      </c>
      <c r="H207" s="85">
        <v>1084001641.71</v>
      </c>
    </row>
    <row r="208" spans="1:14" hidden="1" x14ac:dyDescent="0.2">
      <c r="D208" s="69"/>
    </row>
    <row r="209" spans="3:8" hidden="1" x14ac:dyDescent="0.2">
      <c r="C209" s="86" t="s">
        <v>390</v>
      </c>
      <c r="D209" s="87"/>
      <c r="E209" s="87"/>
      <c r="F209" s="86" t="s">
        <v>389</v>
      </c>
      <c r="G209" s="88"/>
      <c r="H209" s="88"/>
    </row>
  </sheetData>
  <autoFilter ref="A8:O205" xr:uid="{00000000-0009-0000-0000-000000000000}"/>
  <mergeCells count="23">
    <mergeCell ref="D5:E5"/>
    <mergeCell ref="K6:K7"/>
    <mergeCell ref="D6:D7"/>
    <mergeCell ref="L5:N5"/>
    <mergeCell ref="L6:L7"/>
    <mergeCell ref="F5:F7"/>
    <mergeCell ref="E6:E7"/>
    <mergeCell ref="C209:E209"/>
    <mergeCell ref="F209:H209"/>
    <mergeCell ref="L1:N1"/>
    <mergeCell ref="L2:N2"/>
    <mergeCell ref="N6:N7"/>
    <mergeCell ref="G5:H5"/>
    <mergeCell ref="G6:G7"/>
    <mergeCell ref="I5:K5"/>
    <mergeCell ref="H6:H7"/>
    <mergeCell ref="M6:M7"/>
    <mergeCell ref="J6:J7"/>
    <mergeCell ref="I6:I7"/>
    <mergeCell ref="C5:C7"/>
    <mergeCell ref="A4:N4"/>
    <mergeCell ref="A5:A7"/>
    <mergeCell ref="B5:B7"/>
  </mergeCells>
  <phoneticPr fontId="7" type="noConversion"/>
  <pageMargins left="0" right="0" top="0.19685039370078741" bottom="0" header="0.51181102362204722" footer="0.51181102362204722"/>
  <pageSetup paperSize="9" scale="49"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9 месяцев 2023</vt:lpstr>
      <vt:lpstr>'9 месяцев 2023'!Заголовки_для_печати</vt:lpstr>
      <vt:lpstr>'9 месяцев 2023'!Область_печати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2023-10-11T10:20:44Z</cp:lastPrinted>
  <dcterms:created xsi:type="dcterms:W3CDTF">1996-10-08T23:32:33Z</dcterms:created>
  <dcterms:modified xsi:type="dcterms:W3CDTF">2023-11-20T08:14:48Z</dcterms:modified>
</cp:coreProperties>
</file>